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0 Fuentes actualizadas\Compendio\2025\CETM 2024\"/>
    </mc:Choice>
  </mc:AlternateContent>
  <bookViews>
    <workbookView xWindow="0" yWindow="0" windowWidth="24000" windowHeight="9000" tabRatio="599"/>
  </bookViews>
  <sheets>
    <sheet name="Primera  Parte" sheetId="1" r:id="rId1"/>
    <sheet name="Segunda Parte" sheetId="2" r:id="rId2"/>
  </sheets>
  <definedNames>
    <definedName name="_xlnm.Print_Area" localSheetId="0">'Primera  Parte'!$B$1:$AX$77</definedName>
    <definedName name="_xlnm.Print_Area" localSheetId="1">'Segunda Parte'!$B$1:$AX$45</definedName>
    <definedName name="_xlnm.Print_Titles" localSheetId="0">'Primera  Parte'!$1:$3</definedName>
  </definedNames>
  <calcPr calcId="162913"/>
</workbook>
</file>

<file path=xl/calcChain.xml><?xml version="1.0" encoding="utf-8"?>
<calcChain xmlns="http://schemas.openxmlformats.org/spreadsheetml/2006/main">
  <c r="AW47" i="2" l="1"/>
  <c r="AW48" i="2"/>
  <c r="AW49" i="2"/>
  <c r="AW50" i="2"/>
  <c r="AW51" i="2"/>
  <c r="AW52" i="2"/>
  <c r="AW53" i="2"/>
  <c r="AW54" i="2"/>
  <c r="AW55" i="2"/>
  <c r="AW56" i="2"/>
  <c r="AW57" i="2"/>
  <c r="AW58" i="2"/>
  <c r="AW59" i="2"/>
  <c r="AW60" i="2"/>
  <c r="AW61" i="2"/>
  <c r="AW62" i="2"/>
  <c r="AW63" i="2"/>
  <c r="AW64" i="2"/>
  <c r="AW65" i="2"/>
  <c r="AW66" i="2"/>
  <c r="AW67" i="2"/>
  <c r="AW68" i="2"/>
  <c r="AW69" i="2"/>
  <c r="AW70" i="2"/>
  <c r="AW71" i="2"/>
  <c r="AW72" i="2"/>
  <c r="AW73" i="2"/>
  <c r="AW74" i="2"/>
  <c r="AW75" i="2"/>
</calcChain>
</file>

<file path=xl/sharedStrings.xml><?xml version="1.0" encoding="utf-8"?>
<sst xmlns="http://schemas.openxmlformats.org/spreadsheetml/2006/main" count="130" uniqueCount="52">
  <si>
    <t>NÚMERO DE PERSONAS (MILES)</t>
  </si>
  <si>
    <t>Turismo Receptivo</t>
  </si>
  <si>
    <t>Por Lugar de Procedencia</t>
  </si>
  <si>
    <t xml:space="preserve">          Estados Unidos</t>
  </si>
  <si>
    <t xml:space="preserve">               Arizona</t>
  </si>
  <si>
    <t xml:space="preserve">               California</t>
  </si>
  <si>
    <t xml:space="preserve">               Florida</t>
  </si>
  <si>
    <t xml:space="preserve">               Illinois</t>
  </si>
  <si>
    <t xml:space="preserve">               New York</t>
  </si>
  <si>
    <t xml:space="preserve">               Pennsylvania</t>
  </si>
  <si>
    <t xml:space="preserve">               Texas</t>
  </si>
  <si>
    <t xml:space="preserve">               Otros</t>
  </si>
  <si>
    <t xml:space="preserve">          Canadá</t>
  </si>
  <si>
    <t xml:space="preserve">          Otros</t>
  </si>
  <si>
    <t>Por Vía de Acceso y Lugar de Procedencia</t>
  </si>
  <si>
    <t xml:space="preserve">     Vía Aérea procedentes de:</t>
  </si>
  <si>
    <t xml:space="preserve">     Vía Terrestre procedentes de:</t>
  </si>
  <si>
    <t>Por Calidad Migratoria y Lugar de Procedencia</t>
  </si>
  <si>
    <t xml:space="preserve">     Extranjeros procedentes de:</t>
  </si>
  <si>
    <t xml:space="preserve">     Nacionales residentes en el</t>
  </si>
  <si>
    <t xml:space="preserve">     Exterior procedentes de:</t>
  </si>
  <si>
    <t>TURISMO DE INTERNACIÓN ANUAL</t>
  </si>
  <si>
    <t>Por Motivo del Viaje</t>
  </si>
  <si>
    <t xml:space="preserve">          Placer</t>
  </si>
  <si>
    <t xml:space="preserve">          Negocios</t>
  </si>
  <si>
    <t xml:space="preserve">          Visita a Familiares</t>
  </si>
  <si>
    <t xml:space="preserve">          Visita a Amistades</t>
  </si>
  <si>
    <t>Por Vía de Acceso y Motivo del Viaje</t>
  </si>
  <si>
    <t xml:space="preserve">     Vía Aérea por:</t>
  </si>
  <si>
    <t xml:space="preserve">     Vía Terrestre por:</t>
  </si>
  <si>
    <t>Por Calidad Migratoria y Motivo del Viaje</t>
  </si>
  <si>
    <t xml:space="preserve">     Extranjeros por:</t>
  </si>
  <si>
    <t xml:space="preserve">     Nacionales residentes</t>
  </si>
  <si>
    <t xml:space="preserve">     en el Exterior por:</t>
  </si>
  <si>
    <t xml:space="preserve">Nota 1:                    </t>
  </si>
  <si>
    <t>A partir de 2004 el formato de la Encuesta del Banco de México cambió reportando menos rubros en motivos de viaje y destinos de procedencia.</t>
  </si>
  <si>
    <t>Nota 2:</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</si>
  <si>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</si>
  <si>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Las sumas parciales pueden no coincidir debido al redondeo.</t>
  </si>
  <si>
    <t>Nota 4:</t>
  </si>
  <si>
    <t>Fuente:</t>
  </si>
  <si>
    <t>Las encuestas de viajeros internacionales están diseñadas para obtener indicadores de la Balanza de Pagos.  Desde un punto de vista estadístico, dichas encuestan no están diseñadas para obtener las desagregaciones aquí presentadas.</t>
  </si>
  <si>
    <t>INEGI. Encuesta de Viajeros Internacionales (Las cifras anteriores al mes de agosto de 2018, corresponde al Banco de México).</t>
  </si>
  <si>
    <t>Las Encuestas de Viajeros Internacionales están diseñadas para obtener indicadores de la Balanza de Pagos.  Desde un punto de vista estadístico, dichas encuestan no están diseñadas para obtener las desagregaciones aquí presentadas.</t>
  </si>
  <si>
    <t>Nota 3:</t>
  </si>
  <si>
    <t xml:space="preserve">Nota 5: </t>
  </si>
  <si>
    <t>De acuerdo a la fuente, la estimación en color amarillo tiene un nivel de precisión moderada, tomando como referencia el coeficiente de variación (CV 20%,30%).</t>
  </si>
  <si>
    <t xml:space="preserve">Nota 6: </t>
  </si>
  <si>
    <t>De acuerdo a la fuente, la estimación en color naranja tiene un nivel de precisión baja, tomando como referencia el coeficiente de variación (CV 30% en adelante). La precisión baja, requiere un uso cauteloso de la estimación en el que se analicen las causas de la alta variabilidad y se consideren otros indicadores de precisión y confiabilidad, como el intervalo de confianza.</t>
  </si>
  <si>
    <r>
      <t xml:space="preserve">2024 </t>
    </r>
    <r>
      <rPr>
        <b/>
        <vertAlign val="superscript"/>
        <sz val="7"/>
        <rFont val="Arial"/>
        <family val="2"/>
      </rPr>
      <t>p/</t>
    </r>
  </si>
  <si>
    <t>p/   Preliminar</t>
  </si>
  <si>
    <t>n.d. No disponible.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</si>
</sst>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_(* #,##0.0_);_(* \(#,##0.0\);_(* &quot;-&quot;??_);_(@_)"/>
    <numFmt numFmtId="166" formatCode="#,##0.0"/>
    <numFmt numFmtId="167" formatCode="_-* #,##0.0_-;\-* #,##0.0_-;_-* &quot;-&quot;??_-;_-@_-"/>
  </numFmts>
  <fonts count="16" x14ac:knownFonts="1">
    <font>
      <sz val="7"/>
      <name val="Arial"/>
      <family val="2"/>
    </font>
    <font>
      <sz val="10"/>
      <name val="Arial"/>
      <family val="2"/>
    </font>
    <font>
      <b/>
      <sz val="9"/>
      <name val="Arial"/>
      <family val="2"/>
    </font>
    <font>
      <b/>
      <sz val="7"/>
      <name val="Arial"/>
      <family val="2"/>
    </font>
    <font>
      <b/>
      <sz val="8"/>
      <name val="Arial"/>
      <family val="2"/>
    </font>
    <font>
      <sz val="7"/>
      <name val="Arial"/>
      <family val="2"/>
    </font>
    <font>
      <sz val="9"/>
      <name val="Arial"/>
      <family val="2"/>
    </font>
    <font>
      <sz val="7"/>
      <color rgb="FFFF0000"/>
      <name val="Arial"/>
      <family val="2"/>
    </font>
    <font>
      <sz val="7"/>
      <color theme="1"/>
      <name val="Arial"/>
      <family val="2"/>
    </font>
    <font>
      <b/>
      <sz val="7"/>
      <color theme="1"/>
      <name val="Arial"/>
      <family val="2"/>
    </font>
    <font>
      <b/>
      <sz val="7"/>
      <color rgb="FFFF0000"/>
      <name val="Arial"/>
      <family val="2"/>
    </font>
    <font>
      <b/>
      <sz val="7"/>
      <color rgb="FFC00000"/>
      <name val="Arial"/>
      <family val="2"/>
    </font>
    <font>
      <b/>
      <sz val="10"/>
      <name val="Arial"/>
      <family val="2"/>
    </font>
    <font>
      <sz val="7"/>
      <color rgb="FFC00000"/>
      <name val="Arial"/>
      <family val="2"/>
    </font>
    <font>
      <b/>
      <sz val="9"/>
      <color rgb="FFC00000"/>
      <name val="Arial"/>
      <family val="2"/>
    </font>
    <font>
      <b/>
      <vertAlign val="superscript"/>
      <sz val="7"/>
      <name val="Arial"/>
      <family val="2"/>
    </font>
  </fonts>
  <fills count="5">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5">
    <xf numFmtId="0" fontId="0" fillId="0" borderId="0"/>
    <xf numFmtId="164" fontId="1" fillId="0" borderId="0" applyFont="0" applyFill="0" applyBorder="0" applyAlignment="0" applyProtection="0"/>
    <xf numFmtId="164"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120">
    <xf numFmtId="0" fontId="0" fillId="0" borderId="0" xfId="0"/>
    <xf numFmtId="3" fontId="0" fillId="0" borderId="0" xfId="0" applyNumberFormat="1" applyFill="1" applyAlignment="1">
      <alignment horizontal="centerContinuous"/>
    </xf>
    <xf numFmtId="3" fontId="2" fillId="0" borderId="0" xfId="0" applyNumberFormat="1" applyFont="1" applyFill="1" applyAlignment="1">
      <alignment horizontal="centerContinuous"/>
    </xf>
    <xf numFmtId="1" fontId="3" fillId="0" borderId="2" xfId="0" applyNumberFormat="1" applyFont="1" applyFill="1" applyBorder="1" applyAlignment="1">
      <alignment horizontal="right"/>
    </xf>
    <xf numFmtId="3" fontId="3" fillId="0" borderId="0" xfId="1" applyNumberFormat="1" applyFont="1" applyFill="1" applyBorder="1" applyAlignment="1">
      <alignment horizontal="right"/>
    </xf>
    <xf numFmtId="3" fontId="5" fillId="0" borderId="0" xfId="1" applyNumberFormat="1" applyFont="1" applyFill="1" applyBorder="1" applyAlignment="1">
      <alignment horizontal="right"/>
    </xf>
    <xf numFmtId="3" fontId="7" fillId="0" borderId="0" xfId="0" applyNumberFormat="1" applyFont="1" applyFill="1" applyBorder="1" applyAlignment="1">
      <alignment horizontal="right"/>
    </xf>
    <xf numFmtId="3" fontId="0" fillId="0" borderId="0" xfId="0" applyNumberFormat="1" applyFont="1" applyFill="1" applyBorder="1" applyAlignment="1">
      <alignment horizontal="right"/>
    </xf>
    <xf numFmtId="3" fontId="5" fillId="0" borderId="7" xfId="1" applyNumberFormat="1" applyFont="1" applyFill="1" applyBorder="1" applyAlignment="1">
      <alignment horizontal="right"/>
    </xf>
    <xf numFmtId="3" fontId="0" fillId="0" borderId="0" xfId="0" applyNumberFormat="1" applyFont="1" applyFill="1"/>
    <xf numFmtId="3" fontId="0" fillId="0" borderId="0" xfId="0" applyNumberFormat="1" applyFont="1" applyFill="1" applyAlignment="1"/>
    <xf numFmtId="3" fontId="0" fillId="0" borderId="0" xfId="0" applyNumberFormat="1" applyFont="1" applyFill="1" applyBorder="1"/>
    <xf numFmtId="3" fontId="0" fillId="0" borderId="0" xfId="0" applyNumberFormat="1" applyFill="1"/>
    <xf numFmtId="0" fontId="0" fillId="0" borderId="0" xfId="0" applyFill="1"/>
    <xf numFmtId="0" fontId="2" fillId="0" borderId="0" xfId="0" applyFont="1" applyFill="1" applyAlignment="1">
      <alignment horizontal="centerContinuous"/>
    </xf>
    <xf numFmtId="0" fontId="0" fillId="0" borderId="0" xfId="0" applyFill="1" applyAlignment="1">
      <alignment horizontal="centerContinuous"/>
    </xf>
    <xf numFmtId="0" fontId="2" fillId="0" borderId="0" xfId="0" applyFont="1" applyFill="1"/>
    <xf numFmtId="0" fontId="2" fillId="0" borderId="0" xfId="0" applyFont="1" applyFill="1" applyAlignment="1">
      <alignment horizontal="left"/>
    </xf>
    <xf numFmtId="0" fontId="3" fillId="0" borderId="0" xfId="0" applyFont="1" applyFill="1"/>
    <xf numFmtId="0" fontId="3" fillId="0" borderId="1" xfId="0" applyFont="1" applyFill="1" applyBorder="1" applyAlignment="1">
      <alignment horizontal="left"/>
    </xf>
    <xf numFmtId="0" fontId="3" fillId="0" borderId="2" xfId="0" applyFont="1" applyFill="1" applyBorder="1" applyAlignment="1">
      <alignment horizontal="left"/>
    </xf>
    <xf numFmtId="0" fontId="3" fillId="0" borderId="2" xfId="0" applyFont="1" applyFill="1" applyBorder="1"/>
    <xf numFmtId="0" fontId="3" fillId="0" borderId="2" xfId="0" applyFont="1" applyFill="1" applyBorder="1" applyAlignment="1">
      <alignment horizontal="right"/>
    </xf>
    <xf numFmtId="0" fontId="3" fillId="0" borderId="3" xfId="0" applyFont="1" applyFill="1" applyBorder="1" applyAlignment="1">
      <alignment horizontal="right"/>
    </xf>
    <xf numFmtId="0" fontId="0" fillId="0" borderId="4" xfId="0" applyFill="1" applyBorder="1" applyAlignment="1">
      <alignment horizontal="left"/>
    </xf>
    <xf numFmtId="0" fontId="3" fillId="0" borderId="0" xfId="0" applyFont="1" applyFill="1" applyBorder="1" applyAlignment="1">
      <alignment horizontal="left"/>
    </xf>
    <xf numFmtId="165" fontId="3" fillId="0" borderId="0" xfId="1" applyNumberFormat="1" applyFont="1" applyFill="1" applyBorder="1"/>
    <xf numFmtId="3" fontId="3" fillId="0" borderId="0" xfId="1" applyNumberFormat="1" applyFont="1" applyFill="1" applyBorder="1"/>
    <xf numFmtId="3" fontId="3" fillId="0" borderId="5" xfId="1" applyNumberFormat="1" applyFont="1" applyFill="1" applyBorder="1" applyAlignment="1">
      <alignment horizontal="right"/>
    </xf>
    <xf numFmtId="0" fontId="0" fillId="0" borderId="0" xfId="0" applyFill="1" applyBorder="1" applyAlignment="1">
      <alignment horizontal="left"/>
    </xf>
    <xf numFmtId="3" fontId="0" fillId="0" borderId="0" xfId="0" applyNumberFormat="1" applyFill="1" applyBorder="1"/>
    <xf numFmtId="165" fontId="5" fillId="0" borderId="0" xfId="1" applyNumberFormat="1" applyFont="1" applyFill="1" applyBorder="1"/>
    <xf numFmtId="3" fontId="5" fillId="0" borderId="0" xfId="1" applyNumberFormat="1" applyFont="1" applyFill="1" applyBorder="1"/>
    <xf numFmtId="3" fontId="5" fillId="0" borderId="5" xfId="1" applyNumberFormat="1" applyFont="1" applyFill="1" applyBorder="1" applyAlignment="1">
      <alignment horizontal="right"/>
    </xf>
    <xf numFmtId="0" fontId="1" fillId="0" borderId="0" xfId="0" applyFont="1" applyFill="1" applyBorder="1"/>
    <xf numFmtId="3" fontId="1" fillId="0" borderId="0" xfId="0" applyNumberFormat="1" applyFont="1" applyFill="1" applyBorder="1"/>
    <xf numFmtId="1" fontId="0" fillId="0" borderId="0" xfId="0" applyNumberFormat="1" applyFont="1" applyFill="1" applyBorder="1" applyAlignment="1">
      <alignment horizontal="right"/>
    </xf>
    <xf numFmtId="0" fontId="7" fillId="0" borderId="0" xfId="0" applyFont="1" applyFill="1" applyBorder="1" applyAlignment="1">
      <alignment horizontal="right"/>
    </xf>
    <xf numFmtId="0" fontId="7" fillId="0" borderId="5" xfId="0" applyFont="1" applyFill="1" applyBorder="1" applyAlignment="1">
      <alignment horizontal="right"/>
    </xf>
    <xf numFmtId="1" fontId="5" fillId="0" borderId="5" xfId="1" applyNumberFormat="1" applyFont="1" applyFill="1" applyBorder="1" applyAlignment="1">
      <alignment horizontal="right"/>
    </xf>
    <xf numFmtId="3" fontId="8" fillId="0" borderId="0" xfId="1" applyNumberFormat="1" applyFont="1" applyFill="1" applyBorder="1" applyAlignment="1">
      <alignment horizontal="right"/>
    </xf>
    <xf numFmtId="1" fontId="0" fillId="0" borderId="5" xfId="0" applyNumberFormat="1" applyFont="1" applyFill="1" applyBorder="1" applyAlignment="1">
      <alignment horizontal="right"/>
    </xf>
    <xf numFmtId="165" fontId="5" fillId="0" borderId="0" xfId="2" applyNumberFormat="1" applyFont="1" applyFill="1" applyBorder="1"/>
    <xf numFmtId="3" fontId="6" fillId="0" borderId="0" xfId="0" applyNumberFormat="1" applyFont="1" applyFill="1"/>
    <xf numFmtId="3" fontId="6" fillId="0" borderId="0" xfId="0" applyNumberFormat="1" applyFont="1" applyFill="1" applyBorder="1"/>
    <xf numFmtId="0" fontId="0" fillId="0" borderId="6" xfId="0" applyFill="1" applyBorder="1" applyAlignment="1">
      <alignment horizontal="left"/>
    </xf>
    <xf numFmtId="0" fontId="0" fillId="0" borderId="7" xfId="0" applyFill="1" applyBorder="1" applyAlignment="1">
      <alignment horizontal="left"/>
    </xf>
    <xf numFmtId="165" fontId="5" fillId="0" borderId="7" xfId="1" applyNumberFormat="1" applyFont="1" applyFill="1" applyBorder="1"/>
    <xf numFmtId="3" fontId="5" fillId="0" borderId="7" xfId="1" applyNumberFormat="1" applyFont="1" applyFill="1" applyBorder="1"/>
    <xf numFmtId="165" fontId="5" fillId="0" borderId="7" xfId="2" applyNumberFormat="1" applyFont="1" applyFill="1" applyBorder="1"/>
    <xf numFmtId="1" fontId="5" fillId="0" borderId="8" xfId="1" applyNumberFormat="1" applyFont="1" applyFill="1" applyBorder="1" applyAlignment="1">
      <alignment horizontal="right"/>
    </xf>
    <xf numFmtId="0" fontId="0" fillId="0" borderId="0" xfId="0" applyFont="1" applyFill="1"/>
    <xf numFmtId="165" fontId="0" fillId="0" borderId="0" xfId="1" applyNumberFormat="1" applyFont="1" applyFill="1" applyBorder="1"/>
    <xf numFmtId="0" fontId="0" fillId="0" borderId="0" xfId="0" applyFont="1" applyFill="1" applyBorder="1"/>
    <xf numFmtId="167" fontId="0" fillId="0" borderId="0" xfId="0" applyNumberFormat="1" applyFont="1" applyFill="1"/>
    <xf numFmtId="0" fontId="0" fillId="0" borderId="0" xfId="0" applyFont="1" applyFill="1" applyBorder="1" applyAlignment="1">
      <alignment horizontal="left"/>
    </xf>
    <xf numFmtId="0" fontId="0" fillId="0" borderId="0" xfId="0" applyFont="1" applyFill="1" applyBorder="1" applyAlignment="1">
      <alignment vertical="center"/>
    </xf>
    <xf numFmtId="0" fontId="0" fillId="0" borderId="0" xfId="0" applyFont="1" applyFill="1" applyBorder="1" applyAlignment="1"/>
    <xf numFmtId="0" fontId="0" fillId="0" borderId="0" xfId="0" applyFont="1" applyFill="1" applyAlignment="1"/>
    <xf numFmtId="0" fontId="3" fillId="0" borderId="3" xfId="0" applyFont="1" applyFill="1" applyBorder="1"/>
    <xf numFmtId="0" fontId="3" fillId="0" borderId="4" xfId="0" applyFont="1" applyFill="1" applyBorder="1" applyAlignment="1">
      <alignment horizontal="left"/>
    </xf>
    <xf numFmtId="166" fontId="3" fillId="0" borderId="0" xfId="0" applyNumberFormat="1" applyFont="1" applyFill="1" applyBorder="1"/>
    <xf numFmtId="3" fontId="3" fillId="0" borderId="0" xfId="0" applyNumberFormat="1" applyFont="1" applyFill="1" applyBorder="1"/>
    <xf numFmtId="3" fontId="9" fillId="0" borderId="0" xfId="1" applyNumberFormat="1" applyFont="1" applyFill="1" applyBorder="1" applyAlignment="1">
      <alignment horizontal="right"/>
    </xf>
    <xf numFmtId="0" fontId="3" fillId="0" borderId="5" xfId="0" applyFont="1" applyFill="1" applyBorder="1"/>
    <xf numFmtId="3" fontId="3" fillId="0" borderId="0" xfId="0" applyNumberFormat="1" applyFont="1" applyFill="1"/>
    <xf numFmtId="0" fontId="0" fillId="0" borderId="5" xfId="0" applyFill="1" applyBorder="1"/>
    <xf numFmtId="0" fontId="0" fillId="0" borderId="7" xfId="0" applyFill="1" applyBorder="1"/>
    <xf numFmtId="0" fontId="0" fillId="0" borderId="8" xfId="0" applyFill="1" applyBorder="1"/>
    <xf numFmtId="3" fontId="2" fillId="0" borderId="0" xfId="0" applyNumberFormat="1" applyFont="1" applyFill="1"/>
    <xf numFmtId="0" fontId="10" fillId="0" borderId="0" xfId="0" applyFont="1" applyFill="1" applyBorder="1" applyAlignment="1">
      <alignment horizontal="right"/>
    </xf>
    <xf numFmtId="3" fontId="10" fillId="0" borderId="0" xfId="0" applyNumberFormat="1" applyFont="1" applyFill="1" applyBorder="1" applyAlignment="1">
      <alignment horizontal="right"/>
    </xf>
    <xf numFmtId="0" fontId="10" fillId="0" borderId="5" xfId="0" applyFont="1" applyFill="1" applyBorder="1" applyAlignment="1">
      <alignment horizontal="right"/>
    </xf>
    <xf numFmtId="3" fontId="10" fillId="0" borderId="0" xfId="1" applyNumberFormat="1" applyFont="1" applyFill="1" applyBorder="1" applyAlignment="1">
      <alignment horizontal="right"/>
    </xf>
    <xf numFmtId="3" fontId="0" fillId="0" borderId="7" xfId="0" applyNumberFormat="1" applyFill="1" applyBorder="1"/>
    <xf numFmtId="0" fontId="0" fillId="0" borderId="0" xfId="0" applyFill="1" applyBorder="1"/>
    <xf numFmtId="3" fontId="0" fillId="0" borderId="0" xfId="1" applyNumberFormat="1" applyFont="1" applyFill="1" applyBorder="1" applyAlignment="1">
      <alignment horizontal="right"/>
    </xf>
    <xf numFmtId="3" fontId="12" fillId="0" borderId="0" xfId="0" applyNumberFormat="1" applyFont="1" applyFill="1" applyBorder="1"/>
    <xf numFmtId="0" fontId="12" fillId="0" borderId="0" xfId="0" applyFont="1" applyFill="1" applyBorder="1"/>
    <xf numFmtId="3" fontId="11" fillId="0" borderId="0" xfId="0" applyNumberFormat="1" applyFont="1" applyFill="1"/>
    <xf numFmtId="165" fontId="3" fillId="0" borderId="0" xfId="1" applyNumberFormat="1" applyFont="1" applyFill="1"/>
    <xf numFmtId="0" fontId="3" fillId="0" borderId="0" xfId="0" applyFont="1" applyFill="1" applyBorder="1"/>
    <xf numFmtId="0" fontId="3" fillId="0" borderId="0" xfId="0" applyFont="1" applyFill="1" applyBorder="1" applyAlignment="1">
      <alignment vertical="center"/>
    </xf>
    <xf numFmtId="0" fontId="3" fillId="0" borderId="6" xfId="0" applyFont="1" applyFill="1" applyBorder="1" applyAlignment="1">
      <alignment horizontal="left"/>
    </xf>
    <xf numFmtId="0" fontId="3" fillId="0" borderId="9" xfId="0" applyFont="1" applyFill="1" applyBorder="1" applyAlignment="1">
      <alignment horizontal="left"/>
    </xf>
    <xf numFmtId="3" fontId="13" fillId="0" borderId="0" xfId="1" applyNumberFormat="1" applyFont="1" applyFill="1" applyBorder="1" applyAlignment="1">
      <alignment horizontal="right"/>
    </xf>
    <xf numFmtId="0" fontId="13" fillId="0" borderId="0" xfId="0" applyFont="1" applyFill="1" applyAlignment="1">
      <alignment horizontal="centerContinuous"/>
    </xf>
    <xf numFmtId="0" fontId="14" fillId="0" borderId="0" xfId="0" applyFont="1" applyFill="1" applyAlignment="1">
      <alignment horizontal="centerContinuous"/>
    </xf>
    <xf numFmtId="0" fontId="13" fillId="0" borderId="7" xfId="0" applyFont="1" applyFill="1" applyBorder="1"/>
    <xf numFmtId="0" fontId="13" fillId="0" borderId="0" xfId="0" applyFont="1" applyFill="1"/>
    <xf numFmtId="0" fontId="13" fillId="0" borderId="0" xfId="0" applyFont="1" applyFill="1" applyAlignment="1"/>
    <xf numFmtId="0" fontId="13" fillId="0" borderId="0" xfId="0" applyFont="1" applyFill="1" applyBorder="1"/>
    <xf numFmtId="3" fontId="13" fillId="0" borderId="0" xfId="0" applyNumberFormat="1" applyFont="1" applyFill="1" applyAlignment="1">
      <alignment horizontal="centerContinuous"/>
    </xf>
    <xf numFmtId="3" fontId="14" fillId="0" borderId="0" xfId="0" applyNumberFormat="1" applyFont="1" applyFill="1" applyAlignment="1">
      <alignment horizontal="centerContinuous"/>
    </xf>
    <xf numFmtId="3" fontId="13" fillId="0" borderId="0" xfId="0" applyNumberFormat="1" applyFont="1" applyFill="1" applyBorder="1"/>
    <xf numFmtId="3" fontId="13" fillId="0" borderId="0" xfId="0" applyNumberFormat="1" applyFont="1" applyFill="1"/>
    <xf numFmtId="3" fontId="13" fillId="0" borderId="0" xfId="0" applyNumberFormat="1" applyFont="1" applyFill="1" applyAlignment="1"/>
    <xf numFmtId="0" fontId="0" fillId="0" borderId="4" xfId="0" applyFont="1" applyFill="1" applyBorder="1" applyAlignment="1">
      <alignment horizontal="left"/>
    </xf>
    <xf numFmtId="165" fontId="0" fillId="0" borderId="0" xfId="0" applyNumberFormat="1" applyFont="1" applyFill="1" applyBorder="1"/>
    <xf numFmtId="0" fontId="0" fillId="0" borderId="5" xfId="0" applyFont="1" applyFill="1" applyBorder="1"/>
    <xf numFmtId="3" fontId="0" fillId="0" borderId="0" xfId="1" applyNumberFormat="1" applyFont="1" applyFill="1" applyBorder="1"/>
    <xf numFmtId="3" fontId="0" fillId="0" borderId="5" xfId="1" applyNumberFormat="1" applyFont="1" applyFill="1" applyBorder="1" applyAlignment="1">
      <alignment horizontal="right"/>
    </xf>
    <xf numFmtId="166" fontId="0" fillId="0" borderId="0" xfId="1" applyNumberFormat="1" applyFont="1" applyFill="1" applyBorder="1"/>
    <xf numFmtId="3" fontId="7" fillId="0" borderId="0" xfId="1" applyNumberFormat="1" applyFont="1" applyFill="1" applyBorder="1" applyAlignment="1">
      <alignment horizontal="right"/>
    </xf>
    <xf numFmtId="3" fontId="0" fillId="0" borderId="0" xfId="0" applyNumberFormat="1" applyFont="1" applyFill="1" applyAlignment="1">
      <alignment horizontal="right"/>
    </xf>
    <xf numFmtId="3" fontId="5" fillId="2" borderId="0" xfId="1" applyNumberFormat="1" applyFont="1" applyFill="1" applyBorder="1" applyAlignment="1">
      <alignment horizontal="right"/>
    </xf>
    <xf numFmtId="0" fontId="0" fillId="2" borderId="0" xfId="0" applyFont="1" applyFill="1"/>
    <xf numFmtId="0" fontId="0" fillId="3" borderId="0" xfId="0" applyFill="1" applyAlignment="1">
      <alignment horizontal="left" vertical="center"/>
    </xf>
    <xf numFmtId="3" fontId="5" fillId="3" borderId="0" xfId="1" applyNumberFormat="1" applyFont="1" applyFill="1" applyBorder="1" applyAlignment="1">
      <alignment horizontal="right"/>
    </xf>
    <xf numFmtId="3" fontId="0" fillId="0" borderId="0" xfId="0" applyNumberFormat="1" applyFill="1" applyAlignment="1">
      <alignment horizontal="right" vertical="center"/>
    </xf>
    <xf numFmtId="3" fontId="0" fillId="0" borderId="0" xfId="0" applyNumberFormat="1" applyFill="1" applyAlignment="1">
      <alignment horizontal="right"/>
    </xf>
    <xf numFmtId="0" fontId="3" fillId="0" borderId="2" xfId="0" applyFont="1" applyFill="1" applyBorder="1" applyAlignment="1">
      <alignment horizontal="right" vertical="center"/>
    </xf>
    <xf numFmtId="0" fontId="0" fillId="4" borderId="0" xfId="0" applyFill="1"/>
    <xf numFmtId="0" fontId="4" fillId="0" borderId="9" xfId="0" applyFont="1" applyFill="1" applyBorder="1" applyAlignment="1">
      <alignment horizontal="center"/>
    </xf>
    <xf numFmtId="0" fontId="4" fillId="0" borderId="10" xfId="0" applyFont="1" applyFill="1" applyBorder="1" applyAlignment="1">
      <alignment horizontal="center"/>
    </xf>
    <xf numFmtId="0" fontId="4" fillId="0" borderId="11" xfId="0" applyFont="1" applyFill="1" applyBorder="1" applyAlignment="1">
      <alignment horizontal="center"/>
    </xf>
    <xf numFmtId="0" fontId="0" fillId="0" borderId="0" xfId="0" applyFont="1" applyFill="1" applyAlignment="1">
      <alignment vertical="center" wrapText="1"/>
    </xf>
    <xf numFmtId="0" fontId="0" fillId="0" borderId="0" xfId="0" applyFont="1" applyFill="1" applyBorder="1" applyAlignment="1">
      <alignment vertical="center" wrapText="1"/>
    </xf>
    <xf numFmtId="0" fontId="0" fillId="0" borderId="0" xfId="0" applyFont="1" applyFill="1" applyAlignment="1">
      <alignment horizontal="left" vertical="top" wrapText="1"/>
    </xf>
    <xf numFmtId="0" fontId="0" fillId="4" borderId="0" xfId="0" applyFill="1" applyAlignment="1">
      <alignment horizontal="left" vertical="center"/>
    </xf>
  </cellXfs>
  <cellStyles count="15">
    <cellStyle name="Millares" xfId="1" builtinId="3"/>
    <cellStyle name="Millares 2" xfId="2"/>
    <cellStyle name="Normal" xfId="0" builtinId="0"/>
    <cellStyle name="Normal 2 10" xfId="3"/>
    <cellStyle name="Normal 2 11" xfId="4"/>
    <cellStyle name="Normal 2 12" xfId="5"/>
    <cellStyle name="Normal 2 13" xfId="6"/>
    <cellStyle name="Normal 2 2" xfId="7"/>
    <cellStyle name="Normal 2 3" xfId="8"/>
    <cellStyle name="Normal 2 4" xfId="9"/>
    <cellStyle name="Normal 2 5" xfId="10"/>
    <cellStyle name="Normal 2 6" xfId="11"/>
    <cellStyle name="Normal 2 7" xfId="12"/>
    <cellStyle name="Normal 2 8" xfId="13"/>
    <cellStyle name="Normal 2 9"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EF720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78"/>
  <sheetViews>
    <sheetView showGridLines="0" tabSelected="1" zoomScaleNormal="100" zoomScaleSheetLayoutView="100" workbookViewId="0"/>
  </sheetViews>
  <sheetFormatPr baseColWidth="10" defaultColWidth="0" defaultRowHeight="9.6" zeroHeight="1" x14ac:dyDescent="0.2"/>
  <cols>
    <col min="1" max="1" width="2.140625" style="13" customWidth="1"/>
    <col min="2" max="2" width="1.140625" style="13" customWidth="1"/>
    <col min="3" max="3" width="12.85546875" style="13" customWidth="1"/>
    <col min="4" max="4" width="29.85546875" style="13" customWidth="1"/>
    <col min="5" max="26" width="10" style="13" hidden="1" customWidth="1"/>
    <col min="27" max="31" width="9.42578125" style="13" hidden="1" customWidth="1"/>
    <col min="32" max="39" width="9.42578125" style="13" customWidth="1"/>
    <col min="40" max="44" width="9.42578125" style="12" customWidth="1"/>
    <col min="45" max="46" width="9.42578125" style="95" customWidth="1"/>
    <col min="47" max="49" width="9.42578125" style="12" customWidth="1"/>
    <col min="50" max="50" width="2.140625" style="13" customWidth="1"/>
    <col min="51" max="51" width="2.5703125" style="18" customWidth="1"/>
    <col min="52" max="52" width="18.5703125" style="13" hidden="1" customWidth="1"/>
    <col min="53" max="54" width="12.85546875" style="13" hidden="1" customWidth="1"/>
    <col min="55" max="82" width="0" style="13" hidden="1" customWidth="1"/>
    <col min="83" max="16384" width="11.140625" style="13" hidden="1"/>
  </cols>
  <sheetData>
    <row r="1" spans="1:82" s="16" customFormat="1" ht="13.5" customHeight="1" x14ac:dyDescent="0.25">
      <c r="A1" s="13"/>
      <c r="B1" s="14" t="s">
        <v>21</v>
      </c>
      <c r="C1" s="15"/>
      <c r="D1" s="15"/>
      <c r="E1" s="15">
        <v>8.4</v>
      </c>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
      <c r="AO1" s="1"/>
      <c r="AP1" s="1"/>
      <c r="AQ1" s="1"/>
      <c r="AR1" s="1"/>
      <c r="AS1" s="92"/>
      <c r="AT1" s="92"/>
      <c r="AU1" s="1"/>
      <c r="AV1" s="1"/>
      <c r="AW1" s="1"/>
      <c r="AX1" s="15"/>
      <c r="AY1" s="18"/>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row>
    <row r="2" spans="1:82" s="16" customFormat="1" ht="6" customHeight="1" x14ac:dyDescent="0.25">
      <c r="A2" s="13"/>
      <c r="B2" s="17"/>
      <c r="C2" s="17"/>
      <c r="D2" s="17"/>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2"/>
      <c r="AO2" s="2"/>
      <c r="AP2" s="2"/>
      <c r="AQ2" s="2"/>
      <c r="AR2" s="2"/>
      <c r="AS2" s="93"/>
      <c r="AT2" s="93"/>
      <c r="AU2" s="2"/>
      <c r="AV2" s="2"/>
      <c r="AW2" s="2"/>
    </row>
    <row r="3" spans="1:82" s="18" customFormat="1" ht="9.9" customHeight="1" x14ac:dyDescent="0.2">
      <c r="B3" s="19"/>
      <c r="C3" s="20"/>
      <c r="D3" s="20"/>
      <c r="E3" s="21">
        <v>1980</v>
      </c>
      <c r="F3" s="21">
        <v>1981</v>
      </c>
      <c r="G3" s="21">
        <v>1982</v>
      </c>
      <c r="H3" s="21">
        <v>1983</v>
      </c>
      <c r="I3" s="21">
        <v>1984</v>
      </c>
      <c r="J3" s="21">
        <v>1985</v>
      </c>
      <c r="K3" s="21">
        <v>1986</v>
      </c>
      <c r="L3" s="21">
        <v>1987</v>
      </c>
      <c r="M3" s="21">
        <v>1988</v>
      </c>
      <c r="N3" s="21">
        <v>1989</v>
      </c>
      <c r="O3" s="21">
        <v>1990</v>
      </c>
      <c r="P3" s="21">
        <v>1991</v>
      </c>
      <c r="Q3" s="21">
        <v>1992</v>
      </c>
      <c r="R3" s="21">
        <v>1993</v>
      </c>
      <c r="S3" s="21">
        <v>1994</v>
      </c>
      <c r="T3" s="22">
        <v>1995</v>
      </c>
      <c r="U3" s="22">
        <v>1996</v>
      </c>
      <c r="V3" s="22">
        <v>1997</v>
      </c>
      <c r="W3" s="22">
        <v>1998</v>
      </c>
      <c r="X3" s="22">
        <v>1999</v>
      </c>
      <c r="Y3" s="22">
        <v>2000</v>
      </c>
      <c r="Z3" s="22">
        <v>2001</v>
      </c>
      <c r="AA3" s="22">
        <v>2002</v>
      </c>
      <c r="AB3" s="22">
        <v>2003</v>
      </c>
      <c r="AC3" s="22">
        <v>2004</v>
      </c>
      <c r="AD3" s="22">
        <v>2005</v>
      </c>
      <c r="AE3" s="22">
        <v>2006</v>
      </c>
      <c r="AF3" s="22">
        <v>2007</v>
      </c>
      <c r="AG3" s="22">
        <v>2008</v>
      </c>
      <c r="AH3" s="22">
        <v>2009</v>
      </c>
      <c r="AI3" s="22">
        <v>2010</v>
      </c>
      <c r="AJ3" s="22">
        <v>2011</v>
      </c>
      <c r="AK3" s="22">
        <v>2012</v>
      </c>
      <c r="AL3" s="22">
        <v>2013</v>
      </c>
      <c r="AM3" s="22">
        <v>2014</v>
      </c>
      <c r="AN3" s="3">
        <v>2015</v>
      </c>
      <c r="AO3" s="3">
        <v>2016</v>
      </c>
      <c r="AP3" s="3">
        <v>2017</v>
      </c>
      <c r="AQ3" s="3">
        <v>2018</v>
      </c>
      <c r="AR3" s="22">
        <v>2019</v>
      </c>
      <c r="AS3" s="22">
        <v>2020</v>
      </c>
      <c r="AT3" s="22">
        <v>2021</v>
      </c>
      <c r="AU3" s="22">
        <v>2022</v>
      </c>
      <c r="AV3" s="22">
        <v>2023</v>
      </c>
      <c r="AW3" s="111" t="s">
        <v>49</v>
      </c>
      <c r="AX3" s="23"/>
    </row>
    <row r="4" spans="1:82" ht="9.9" customHeight="1" x14ac:dyDescent="0.2">
      <c r="B4" s="113" t="s">
        <v>0</v>
      </c>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4"/>
      <c r="AW4" s="114"/>
      <c r="AX4" s="115"/>
    </row>
    <row r="5" spans="1:82" ht="9.9" customHeight="1" x14ac:dyDescent="0.2">
      <c r="B5" s="97"/>
      <c r="C5" s="25" t="s">
        <v>1</v>
      </c>
      <c r="D5" s="25"/>
      <c r="E5" s="26">
        <v>4144.2700000000004</v>
      </c>
      <c r="F5" s="26">
        <v>4037.55</v>
      </c>
      <c r="G5" s="26">
        <v>3767.62</v>
      </c>
      <c r="H5" s="26">
        <v>4749.17</v>
      </c>
      <c r="I5" s="26">
        <v>4654.1400000000003</v>
      </c>
      <c r="J5" s="26">
        <v>4207.41</v>
      </c>
      <c r="K5" s="26">
        <v>4624.99</v>
      </c>
      <c r="L5" s="26">
        <v>5407.23</v>
      </c>
      <c r="M5" s="26">
        <v>5692.15</v>
      </c>
      <c r="N5" s="27">
        <v>6186.0859999999993</v>
      </c>
      <c r="O5" s="27">
        <v>6392.68</v>
      </c>
      <c r="P5" s="27">
        <v>6371.77</v>
      </c>
      <c r="Q5" s="27">
        <v>6352.3180000000011</v>
      </c>
      <c r="R5" s="27">
        <v>6625.0269999999991</v>
      </c>
      <c r="S5" s="27">
        <v>7135.01</v>
      </c>
      <c r="T5" s="27">
        <v>7783.9</v>
      </c>
      <c r="U5" s="27">
        <v>8982.23</v>
      </c>
      <c r="V5" s="27">
        <v>9794.0499999999993</v>
      </c>
      <c r="W5" s="27">
        <v>9774.7800000000007</v>
      </c>
      <c r="X5" s="27">
        <v>10213.719999999999</v>
      </c>
      <c r="Y5" s="27">
        <v>10591.37</v>
      </c>
      <c r="Z5" s="27">
        <v>10151.459999999999</v>
      </c>
      <c r="AA5" s="27">
        <v>9882.7099999999991</v>
      </c>
      <c r="AB5" s="27">
        <v>10353.384</v>
      </c>
      <c r="AC5" s="27">
        <v>11552.748</v>
      </c>
      <c r="AD5" s="4">
        <v>12533.916999999998</v>
      </c>
      <c r="AE5" s="4">
        <v>12607.605000000001</v>
      </c>
      <c r="AF5" s="4">
        <v>13040.568000999998</v>
      </c>
      <c r="AG5" s="4">
        <v>13425.118995999997</v>
      </c>
      <c r="AH5" s="4">
        <v>12501.451997</v>
      </c>
      <c r="AI5" s="4">
        <v>13327.409997000002</v>
      </c>
      <c r="AJ5" s="4">
        <v>13236.872999999998</v>
      </c>
      <c r="AK5" s="4">
        <v>13664.825006245001</v>
      </c>
      <c r="AL5" s="4">
        <v>14561.89399975</v>
      </c>
      <c r="AM5" s="4">
        <v>15999.9</v>
      </c>
      <c r="AN5" s="4">
        <v>18307.205002045001</v>
      </c>
      <c r="AO5" s="4">
        <v>20663.863001110003</v>
      </c>
      <c r="AP5" s="4">
        <v>22482.807998264001</v>
      </c>
      <c r="AQ5" s="4">
        <v>23306.688997641879</v>
      </c>
      <c r="AR5" s="4">
        <v>23757.683000000001</v>
      </c>
      <c r="AS5" s="4">
        <v>10814.894</v>
      </c>
      <c r="AT5" s="4">
        <v>18044.321</v>
      </c>
      <c r="AU5" s="4">
        <v>25423.618999999999</v>
      </c>
      <c r="AV5" s="4">
        <v>26684.87</v>
      </c>
      <c r="AW5" s="4">
        <v>27060.385999999999</v>
      </c>
      <c r="AX5" s="28"/>
    </row>
    <row r="6" spans="1:82" ht="9.9" customHeight="1" x14ac:dyDescent="0.2">
      <c r="B6" s="97"/>
      <c r="C6" s="25" t="s">
        <v>2</v>
      </c>
      <c r="D6" s="55"/>
      <c r="E6" s="98"/>
      <c r="F6" s="98"/>
      <c r="G6" s="98"/>
      <c r="H6" s="98"/>
      <c r="I6" s="98"/>
      <c r="J6" s="98"/>
      <c r="K6" s="98"/>
      <c r="L6" s="98"/>
      <c r="M6" s="98"/>
      <c r="N6" s="11"/>
      <c r="O6" s="11"/>
      <c r="P6" s="11"/>
      <c r="Q6" s="11"/>
      <c r="R6" s="11"/>
      <c r="S6" s="11"/>
      <c r="T6" s="11"/>
      <c r="U6" s="11"/>
      <c r="V6" s="11"/>
      <c r="W6" s="11"/>
      <c r="X6" s="11"/>
      <c r="Y6" s="11"/>
      <c r="Z6" s="11"/>
      <c r="AA6" s="11"/>
      <c r="AB6" s="11"/>
      <c r="AC6" s="11"/>
      <c r="AD6" s="76"/>
      <c r="AE6" s="76"/>
      <c r="AF6" s="76"/>
      <c r="AG6" s="76"/>
      <c r="AH6" s="76"/>
      <c r="AI6" s="76"/>
      <c r="AJ6" s="76"/>
      <c r="AK6" s="76"/>
      <c r="AL6" s="76"/>
      <c r="AM6" s="53"/>
      <c r="AN6" s="11"/>
      <c r="AO6" s="11"/>
      <c r="AP6" s="11"/>
      <c r="AQ6" s="11"/>
      <c r="AR6" s="11"/>
      <c r="AS6" s="11"/>
      <c r="AT6" s="9"/>
      <c r="AU6" s="9"/>
      <c r="AV6" s="9"/>
      <c r="AW6" s="9"/>
      <c r="AX6" s="99"/>
    </row>
    <row r="7" spans="1:82" ht="9.9" customHeight="1" x14ac:dyDescent="0.2">
      <c r="B7" s="97"/>
      <c r="C7" s="55" t="s">
        <v>3</v>
      </c>
      <c r="D7" s="55"/>
      <c r="E7" s="52">
        <v>3443.02</v>
      </c>
      <c r="F7" s="52">
        <v>3445.1889999999999</v>
      </c>
      <c r="G7" s="52">
        <v>3240.9160000000002</v>
      </c>
      <c r="H7" s="52">
        <v>4093.15</v>
      </c>
      <c r="I7" s="52">
        <v>3934.5909999999994</v>
      </c>
      <c r="J7" s="52">
        <v>3540.9390000000003</v>
      </c>
      <c r="K7" s="52">
        <v>3894.7509999999993</v>
      </c>
      <c r="L7" s="52">
        <v>4649.9790000000003</v>
      </c>
      <c r="M7" s="52">
        <v>5016.625</v>
      </c>
      <c r="N7" s="100">
        <v>5385.3339999999998</v>
      </c>
      <c r="O7" s="100">
        <v>5597.6469999999999</v>
      </c>
      <c r="P7" s="100">
        <v>5346.4189999999999</v>
      </c>
      <c r="Q7" s="100">
        <v>5319.9430000000011</v>
      </c>
      <c r="R7" s="100">
        <v>5469.7060000000001</v>
      </c>
      <c r="S7" s="100">
        <v>6024.68</v>
      </c>
      <c r="T7" s="100">
        <v>6763.5229999999992</v>
      </c>
      <c r="U7" s="100">
        <v>7891.1298158277514</v>
      </c>
      <c r="V7" s="100">
        <v>8636.7158818349144</v>
      </c>
      <c r="W7" s="100">
        <v>8117.5910000000003</v>
      </c>
      <c r="X7" s="100">
        <v>8634.0349999999999</v>
      </c>
      <c r="Y7" s="100">
        <v>9235.4789999999994</v>
      </c>
      <c r="Z7" s="100">
        <v>8964.1200000000008</v>
      </c>
      <c r="AA7" s="76">
        <v>8717.018</v>
      </c>
      <c r="AB7" s="76">
        <v>9253.7990000000009</v>
      </c>
      <c r="AC7" s="76">
        <v>10304.682000000001</v>
      </c>
      <c r="AD7" s="76">
        <v>10944.273999999999</v>
      </c>
      <c r="AE7" s="76">
        <v>10913.687</v>
      </c>
      <c r="AF7" s="76">
        <v>11032.075820361999</v>
      </c>
      <c r="AG7" s="76">
        <v>11021.868096167</v>
      </c>
      <c r="AH7" s="76">
        <v>10489.092960975999</v>
      </c>
      <c r="AI7" s="76">
        <v>11061.741392986001</v>
      </c>
      <c r="AJ7" s="76">
        <v>10645.242154883999</v>
      </c>
      <c r="AK7" s="76">
        <v>10892.310620164</v>
      </c>
      <c r="AL7" s="76">
        <v>11497.629000000001</v>
      </c>
      <c r="AM7" s="76">
        <v>12741.6</v>
      </c>
      <c r="AN7" s="76">
        <v>15244.436341016002</v>
      </c>
      <c r="AO7" s="76">
        <v>17030.254348236002</v>
      </c>
      <c r="AP7" s="76">
        <v>18389.223699509999</v>
      </c>
      <c r="AQ7" s="76">
        <v>18540.852285648802</v>
      </c>
      <c r="AR7" s="76">
        <v>18445.37274351775</v>
      </c>
      <c r="AS7" s="76">
        <v>9014.9379120287904</v>
      </c>
      <c r="AT7" s="104">
        <v>14763.656772500901</v>
      </c>
      <c r="AU7" s="12">
        <v>20942.797999999999</v>
      </c>
      <c r="AV7" s="12">
        <v>21796.846000000005</v>
      </c>
      <c r="AW7" s="109">
        <v>20734.078000000001</v>
      </c>
      <c r="AX7" s="101"/>
      <c r="AY7" s="65"/>
    </row>
    <row r="8" spans="1:82" ht="9.9" customHeight="1" x14ac:dyDescent="0.25">
      <c r="B8" s="97"/>
      <c r="C8" s="55" t="s">
        <v>4</v>
      </c>
      <c r="D8" s="55"/>
      <c r="E8" s="52">
        <v>312.91899999999998</v>
      </c>
      <c r="F8" s="52">
        <v>278.524</v>
      </c>
      <c r="G8" s="52">
        <v>261.13799999999998</v>
      </c>
      <c r="H8" s="52">
        <v>276.30200000000002</v>
      </c>
      <c r="I8" s="52">
        <v>218.62299999999999</v>
      </c>
      <c r="J8" s="52">
        <v>212.00299999999999</v>
      </c>
      <c r="K8" s="52">
        <v>246.38</v>
      </c>
      <c r="L8" s="52">
        <v>281.82400000000001</v>
      </c>
      <c r="M8" s="52">
        <v>316.80500000000001</v>
      </c>
      <c r="N8" s="100">
        <v>359.01799999999997</v>
      </c>
      <c r="O8" s="100">
        <v>312.483</v>
      </c>
      <c r="P8" s="100">
        <v>284.86099999999999</v>
      </c>
      <c r="Q8" s="100">
        <v>250.49799999999999</v>
      </c>
      <c r="R8" s="100">
        <v>206.04400000000001</v>
      </c>
      <c r="S8" s="100">
        <v>263.30799999999999</v>
      </c>
      <c r="T8" s="11">
        <v>320.69099999999997</v>
      </c>
      <c r="U8" s="11">
        <v>347.25510869501318</v>
      </c>
      <c r="V8" s="11">
        <v>361.60003692046178</v>
      </c>
      <c r="W8" s="11">
        <v>484.952</v>
      </c>
      <c r="X8" s="11">
        <v>408.16199999999998</v>
      </c>
      <c r="Y8" s="11">
        <v>457.536</v>
      </c>
      <c r="Z8" s="76">
        <v>466.17899999999997</v>
      </c>
      <c r="AA8" s="76">
        <v>388.29899999999998</v>
      </c>
      <c r="AB8" s="76">
        <v>475.18700000000001</v>
      </c>
      <c r="AC8" s="76">
        <v>406.661</v>
      </c>
      <c r="AD8" s="76">
        <v>463.358</v>
      </c>
      <c r="AE8" s="76">
        <v>451.85300000000001</v>
      </c>
      <c r="AF8" s="76">
        <v>428.32175480599994</v>
      </c>
      <c r="AG8" s="76">
        <v>498.56550288100004</v>
      </c>
      <c r="AH8" s="76">
        <v>480.44049848199995</v>
      </c>
      <c r="AI8" s="76">
        <v>389.22308648299997</v>
      </c>
      <c r="AJ8" s="76">
        <v>395.14663349199998</v>
      </c>
      <c r="AK8" s="76">
        <v>410.86068212200001</v>
      </c>
      <c r="AL8" s="76">
        <v>482.01100000000002</v>
      </c>
      <c r="AM8" s="76">
        <v>530.13640575599993</v>
      </c>
      <c r="AN8" s="76">
        <v>797.23618998199993</v>
      </c>
      <c r="AO8" s="76">
        <v>1192.3987289129998</v>
      </c>
      <c r="AP8" s="76">
        <v>1403.021791184</v>
      </c>
      <c r="AQ8" s="76">
        <v>1562.2079621790215</v>
      </c>
      <c r="AR8" s="76">
        <v>2035.8676362439953</v>
      </c>
      <c r="AS8" s="76">
        <v>1189.9888372364205</v>
      </c>
      <c r="AT8" s="104">
        <v>1643.5914110000001</v>
      </c>
      <c r="AU8" s="12">
        <v>1996.8820000000001</v>
      </c>
      <c r="AV8" s="12">
        <v>2182.6980000000003</v>
      </c>
      <c r="AW8" s="110">
        <v>2129.5309999999999</v>
      </c>
      <c r="AX8" s="101"/>
      <c r="AY8" s="77"/>
      <c r="BA8" s="35"/>
    </row>
    <row r="9" spans="1:82" ht="9.9" customHeight="1" x14ac:dyDescent="0.25">
      <c r="B9" s="97"/>
      <c r="C9" s="55" t="s">
        <v>5</v>
      </c>
      <c r="D9" s="55"/>
      <c r="E9" s="52">
        <v>869.40200000000004</v>
      </c>
      <c r="F9" s="52">
        <v>841.88199999999995</v>
      </c>
      <c r="G9" s="52">
        <v>721.87</v>
      </c>
      <c r="H9" s="52">
        <v>996.46500000000003</v>
      </c>
      <c r="I9" s="52">
        <v>1014.88</v>
      </c>
      <c r="J9" s="52">
        <v>753.49199999999996</v>
      </c>
      <c r="K9" s="52">
        <v>826.19100000000003</v>
      </c>
      <c r="L9" s="52">
        <v>1134.587</v>
      </c>
      <c r="M9" s="52">
        <v>1205.6130000000001</v>
      </c>
      <c r="N9" s="100">
        <v>1365.0809999999999</v>
      </c>
      <c r="O9" s="100">
        <v>1539.298</v>
      </c>
      <c r="P9" s="100">
        <v>1598.6</v>
      </c>
      <c r="Q9" s="100">
        <v>1817.4939999999999</v>
      </c>
      <c r="R9" s="100">
        <v>1690.575</v>
      </c>
      <c r="S9" s="100">
        <v>1641.8530000000001</v>
      </c>
      <c r="T9" s="11">
        <v>1737.4069999999999</v>
      </c>
      <c r="U9" s="11">
        <v>1737.5645661507476</v>
      </c>
      <c r="V9" s="11">
        <v>1595.3311628881556</v>
      </c>
      <c r="W9" s="11">
        <v>1379.116</v>
      </c>
      <c r="X9" s="11">
        <v>1385.9010000000001</v>
      </c>
      <c r="Y9" s="11">
        <v>1440.0840000000001</v>
      </c>
      <c r="Z9" s="76">
        <v>1247.182</v>
      </c>
      <c r="AA9" s="76">
        <v>1118.5039999999999</v>
      </c>
      <c r="AB9" s="76">
        <v>1409.4179999999999</v>
      </c>
      <c r="AC9" s="76">
        <v>1577.9639999999999</v>
      </c>
      <c r="AD9" s="76">
        <v>1777.357</v>
      </c>
      <c r="AE9" s="76">
        <v>1752.3630000000001</v>
      </c>
      <c r="AF9" s="76">
        <v>1610.0442384930002</v>
      </c>
      <c r="AG9" s="76">
        <v>1744.4978850579998</v>
      </c>
      <c r="AH9" s="76">
        <v>1624.4246114150001</v>
      </c>
      <c r="AI9" s="76">
        <v>1528.0551481739999</v>
      </c>
      <c r="AJ9" s="76">
        <v>1509.0697627369998</v>
      </c>
      <c r="AK9" s="76">
        <v>1756.908512553</v>
      </c>
      <c r="AL9" s="76">
        <v>1719.183</v>
      </c>
      <c r="AM9" s="76">
        <v>1724.3684319829999</v>
      </c>
      <c r="AN9" s="76">
        <v>1776.4966694080001</v>
      </c>
      <c r="AO9" s="76">
        <v>2468.1498692499999</v>
      </c>
      <c r="AP9" s="76">
        <v>2718.6705767120002</v>
      </c>
      <c r="AQ9" s="76">
        <v>2905.0832124059771</v>
      </c>
      <c r="AR9" s="76">
        <v>2162.2557444779941</v>
      </c>
      <c r="AS9" s="76">
        <v>1125.4715509246735</v>
      </c>
      <c r="AT9" s="104">
        <v>1780.294954</v>
      </c>
      <c r="AU9" s="12">
        <v>2398.54</v>
      </c>
      <c r="AV9" s="12">
        <v>2142.8029999999999</v>
      </c>
      <c r="AW9" s="110">
        <v>2481.0079999999998</v>
      </c>
      <c r="AX9" s="101"/>
      <c r="AY9" s="77"/>
      <c r="BA9" s="35"/>
    </row>
    <row r="10" spans="1:82" ht="9.9" customHeight="1" x14ac:dyDescent="0.25">
      <c r="B10" s="97"/>
      <c r="C10" s="55" t="s">
        <v>6</v>
      </c>
      <c r="D10" s="55"/>
      <c r="E10" s="52">
        <v>161.584</v>
      </c>
      <c r="F10" s="52">
        <v>209.62799999999999</v>
      </c>
      <c r="G10" s="52">
        <v>96.816000000000003</v>
      </c>
      <c r="H10" s="52">
        <v>119.72199999999999</v>
      </c>
      <c r="I10" s="52">
        <v>143.63999999999999</v>
      </c>
      <c r="J10" s="52">
        <v>174.51300000000001</v>
      </c>
      <c r="K10" s="52">
        <v>307.96199999999999</v>
      </c>
      <c r="L10" s="52">
        <v>124.03700000000001</v>
      </c>
      <c r="M10" s="52">
        <v>163.61000000000001</v>
      </c>
      <c r="N10" s="100">
        <v>183.93199999999999</v>
      </c>
      <c r="O10" s="100">
        <v>265.98200000000003</v>
      </c>
      <c r="P10" s="100">
        <v>322.08999999999997</v>
      </c>
      <c r="Q10" s="100">
        <v>251.755</v>
      </c>
      <c r="R10" s="100">
        <v>253.696</v>
      </c>
      <c r="S10" s="100">
        <v>314.82100000000003</v>
      </c>
      <c r="T10" s="11">
        <v>303.923</v>
      </c>
      <c r="U10" s="11">
        <v>264.66165576256833</v>
      </c>
      <c r="V10" s="11">
        <v>208.49302128777055</v>
      </c>
      <c r="W10" s="11">
        <v>268.83499999999998</v>
      </c>
      <c r="X10" s="11">
        <v>251.155</v>
      </c>
      <c r="Y10" s="11">
        <v>186.70599999999999</v>
      </c>
      <c r="Z10" s="76">
        <v>200.37899999999999</v>
      </c>
      <c r="AA10" s="76">
        <v>262.80399999999997</v>
      </c>
      <c r="AB10" s="76">
        <v>343.83100000000002</v>
      </c>
      <c r="AC10" s="76">
        <v>449.92700000000002</v>
      </c>
      <c r="AD10" s="76">
        <v>378.66</v>
      </c>
      <c r="AE10" s="76">
        <v>315.55799999999999</v>
      </c>
      <c r="AF10" s="76">
        <v>335.50313420599997</v>
      </c>
      <c r="AG10" s="76">
        <v>360.12266839799997</v>
      </c>
      <c r="AH10" s="76">
        <v>309.28019598000003</v>
      </c>
      <c r="AI10" s="76">
        <v>321.462542837</v>
      </c>
      <c r="AJ10" s="76">
        <v>315.27881199300003</v>
      </c>
      <c r="AK10" s="76">
        <v>311.23859277700001</v>
      </c>
      <c r="AL10" s="76">
        <v>455.69</v>
      </c>
      <c r="AM10" s="76">
        <v>602.59922569799994</v>
      </c>
      <c r="AN10" s="76">
        <v>696.33400859300002</v>
      </c>
      <c r="AO10" s="76">
        <v>714.02666712500002</v>
      </c>
      <c r="AP10" s="76">
        <v>664.17306976999998</v>
      </c>
      <c r="AQ10" s="76">
        <v>922.15641926199908</v>
      </c>
      <c r="AR10" s="76">
        <v>989.01313959299875</v>
      </c>
      <c r="AS10" s="76">
        <v>425.70844376347907</v>
      </c>
      <c r="AT10" s="104">
        <v>719.00664930000005</v>
      </c>
      <c r="AU10" s="12">
        <v>1171.0820000000001</v>
      </c>
      <c r="AV10" s="12">
        <v>1059.866</v>
      </c>
      <c r="AW10" s="110">
        <v>1033.277</v>
      </c>
      <c r="AX10" s="101"/>
      <c r="AY10" s="77"/>
      <c r="BA10" s="35"/>
    </row>
    <row r="11" spans="1:82" ht="9.9" customHeight="1" x14ac:dyDescent="0.25">
      <c r="B11" s="97"/>
      <c r="C11" s="55" t="s">
        <v>7</v>
      </c>
      <c r="D11" s="55"/>
      <c r="E11" s="52">
        <v>151.13900000000001</v>
      </c>
      <c r="F11" s="52">
        <v>128.77500000000001</v>
      </c>
      <c r="G11" s="52">
        <v>126.465</v>
      </c>
      <c r="H11" s="52">
        <v>147.68899999999999</v>
      </c>
      <c r="I11" s="52">
        <v>142.61099999999999</v>
      </c>
      <c r="J11" s="52">
        <v>182.99700000000001</v>
      </c>
      <c r="K11" s="52">
        <v>156.84800000000001</v>
      </c>
      <c r="L11" s="52">
        <v>204.02199999999999</v>
      </c>
      <c r="M11" s="52">
        <v>190.00200000000001</v>
      </c>
      <c r="N11" s="100">
        <v>231.084</v>
      </c>
      <c r="O11" s="100">
        <v>343.78199999999998</v>
      </c>
      <c r="P11" s="100">
        <v>277.322</v>
      </c>
      <c r="Q11" s="100">
        <v>317.47399999999999</v>
      </c>
      <c r="R11" s="100">
        <v>313.887</v>
      </c>
      <c r="S11" s="100">
        <v>299.565</v>
      </c>
      <c r="T11" s="11">
        <v>386.529</v>
      </c>
      <c r="U11" s="11">
        <v>440.35174639292512</v>
      </c>
      <c r="V11" s="11">
        <v>549.22905607795428</v>
      </c>
      <c r="W11" s="11">
        <v>537.95299999999997</v>
      </c>
      <c r="X11" s="11">
        <v>770.29200000000003</v>
      </c>
      <c r="Y11" s="11">
        <v>877.56</v>
      </c>
      <c r="Z11" s="76">
        <v>680.91399999999999</v>
      </c>
      <c r="AA11" s="76">
        <v>432.84899999999999</v>
      </c>
      <c r="AB11" s="76">
        <v>507.904</v>
      </c>
      <c r="AC11" s="76">
        <v>491.48500000000001</v>
      </c>
      <c r="AD11" s="76">
        <v>616.71699999999998</v>
      </c>
      <c r="AE11" s="76">
        <v>610.99900000000002</v>
      </c>
      <c r="AF11" s="76">
        <v>550.96803240500003</v>
      </c>
      <c r="AG11" s="76">
        <v>650.20904616399991</v>
      </c>
      <c r="AH11" s="76">
        <v>587.4085029659999</v>
      </c>
      <c r="AI11" s="76">
        <v>709.91880739999999</v>
      </c>
      <c r="AJ11" s="76">
        <v>741.19180937599992</v>
      </c>
      <c r="AK11" s="76">
        <v>689.44461325099996</v>
      </c>
      <c r="AL11" s="76">
        <v>680.06</v>
      </c>
      <c r="AM11" s="76">
        <v>866.62296338200008</v>
      </c>
      <c r="AN11" s="76">
        <v>992.91538049500002</v>
      </c>
      <c r="AO11" s="76">
        <v>859.488284647</v>
      </c>
      <c r="AP11" s="76">
        <v>1082.953741951</v>
      </c>
      <c r="AQ11" s="76">
        <v>1137.0058007770053</v>
      </c>
      <c r="AR11" s="76">
        <v>1081.2383151169986</v>
      </c>
      <c r="AS11" s="76">
        <v>523.58428103841311</v>
      </c>
      <c r="AT11" s="104">
        <v>711.02621279999994</v>
      </c>
      <c r="AU11" s="12">
        <v>948.78899999999999</v>
      </c>
      <c r="AV11" s="12">
        <v>1070.162</v>
      </c>
      <c r="AW11" s="110">
        <v>1127.8389999999999</v>
      </c>
      <c r="AX11" s="101"/>
      <c r="AY11" s="77"/>
      <c r="BA11" s="35"/>
    </row>
    <row r="12" spans="1:82" ht="9.9" customHeight="1" x14ac:dyDescent="0.2">
      <c r="B12" s="97"/>
      <c r="C12" s="55" t="s">
        <v>8</v>
      </c>
      <c r="D12" s="55"/>
      <c r="E12" s="52">
        <v>129.52699999999999</v>
      </c>
      <c r="F12" s="52">
        <v>74.501000000000005</v>
      </c>
      <c r="G12" s="52">
        <v>92.412999999999997</v>
      </c>
      <c r="H12" s="52">
        <v>116.26</v>
      </c>
      <c r="I12" s="52">
        <v>135.57900000000001</v>
      </c>
      <c r="J12" s="52">
        <v>120.36499999999999</v>
      </c>
      <c r="K12" s="52">
        <v>107.315</v>
      </c>
      <c r="L12" s="52">
        <v>187.542</v>
      </c>
      <c r="M12" s="52">
        <v>184.61699999999999</v>
      </c>
      <c r="N12" s="100">
        <v>164.881</v>
      </c>
      <c r="O12" s="100">
        <v>154.39599999999999</v>
      </c>
      <c r="P12" s="100">
        <v>216.47499999999999</v>
      </c>
      <c r="Q12" s="100">
        <v>271.51900000000001</v>
      </c>
      <c r="R12" s="100">
        <v>286.79000000000002</v>
      </c>
      <c r="S12" s="100">
        <v>255.85499999999999</v>
      </c>
      <c r="T12" s="11">
        <v>238.56299999999999</v>
      </c>
      <c r="U12" s="11">
        <v>317.48058492018492</v>
      </c>
      <c r="V12" s="11">
        <v>368.98803767479905</v>
      </c>
      <c r="W12" s="11">
        <v>274.86399999999998</v>
      </c>
      <c r="X12" s="11">
        <v>308.47699999999998</v>
      </c>
      <c r="Y12" s="11">
        <v>381.29</v>
      </c>
      <c r="Z12" s="76">
        <v>358.661</v>
      </c>
      <c r="AA12" s="76">
        <v>270.88299999999998</v>
      </c>
      <c r="AB12" s="76">
        <v>253.32599999999999</v>
      </c>
      <c r="AC12" s="76">
        <v>314.07299999999998</v>
      </c>
      <c r="AD12" s="76">
        <v>371.53899999999999</v>
      </c>
      <c r="AE12" s="76">
        <v>382.96</v>
      </c>
      <c r="AF12" s="76">
        <v>420.10008900899999</v>
      </c>
      <c r="AG12" s="76">
        <v>391.20368931100001</v>
      </c>
      <c r="AH12" s="76">
        <v>380.61556483600003</v>
      </c>
      <c r="AI12" s="76">
        <v>417.74145797099999</v>
      </c>
      <c r="AJ12" s="76">
        <v>406.79589640699999</v>
      </c>
      <c r="AK12" s="76">
        <v>386.01904262300002</v>
      </c>
      <c r="AL12" s="76">
        <v>454.22</v>
      </c>
      <c r="AM12" s="76">
        <v>667.82672260700008</v>
      </c>
      <c r="AN12" s="76">
        <v>822.04998723100005</v>
      </c>
      <c r="AO12" s="76">
        <v>747.89314550200004</v>
      </c>
      <c r="AP12" s="76">
        <v>1061.8248747959999</v>
      </c>
      <c r="AQ12" s="76">
        <v>794.13549314200088</v>
      </c>
      <c r="AR12" s="76">
        <v>787.03500165099899</v>
      </c>
      <c r="AS12" s="76">
        <v>306.49959318712007</v>
      </c>
      <c r="AT12" s="104">
        <v>413.76902919999998</v>
      </c>
      <c r="AU12" s="12">
        <v>825.79700000000003</v>
      </c>
      <c r="AV12" s="12">
        <v>837.83300000000008</v>
      </c>
      <c r="AW12" s="110">
        <v>942.10500000000002</v>
      </c>
      <c r="AX12" s="101"/>
    </row>
    <row r="13" spans="1:82" ht="9.9" customHeight="1" x14ac:dyDescent="0.2">
      <c r="B13" s="97"/>
      <c r="C13" s="55" t="s">
        <v>9</v>
      </c>
      <c r="D13" s="55"/>
      <c r="E13" s="52">
        <v>45.17</v>
      </c>
      <c r="F13" s="52">
        <v>59.694000000000003</v>
      </c>
      <c r="G13" s="52">
        <v>36.341000000000001</v>
      </c>
      <c r="H13" s="52">
        <v>45.201999999999998</v>
      </c>
      <c r="I13" s="52">
        <v>62.793999999999997</v>
      </c>
      <c r="J13" s="52">
        <v>57.506</v>
      </c>
      <c r="K13" s="52">
        <v>96.700999999999993</v>
      </c>
      <c r="L13" s="52">
        <v>125.172</v>
      </c>
      <c r="M13" s="52">
        <v>95.399000000000001</v>
      </c>
      <c r="N13" s="100">
        <v>110.90900000000001</v>
      </c>
      <c r="O13" s="100">
        <v>110.98</v>
      </c>
      <c r="P13" s="100">
        <v>39.277999999999999</v>
      </c>
      <c r="Q13" s="100">
        <v>67.317999999999998</v>
      </c>
      <c r="R13" s="100">
        <v>78.725999999999999</v>
      </c>
      <c r="S13" s="100">
        <v>98.475999999999999</v>
      </c>
      <c r="T13" s="11">
        <v>60.16</v>
      </c>
      <c r="U13" s="11">
        <v>120.61312175071558</v>
      </c>
      <c r="V13" s="11">
        <v>207.04602114002745</v>
      </c>
      <c r="W13" s="11">
        <v>154.97300000000001</v>
      </c>
      <c r="X13" s="11">
        <v>88.55</v>
      </c>
      <c r="Y13" s="11">
        <v>192.24199999999999</v>
      </c>
      <c r="Z13" s="76">
        <v>126.06100000000001</v>
      </c>
      <c r="AA13" s="76">
        <v>98.540999999999997</v>
      </c>
      <c r="AB13" s="76">
        <v>97.528999999999996</v>
      </c>
      <c r="AC13" s="76">
        <v>132.05199999999999</v>
      </c>
      <c r="AD13" s="76">
        <v>112.25</v>
      </c>
      <c r="AE13" s="76">
        <v>112.867</v>
      </c>
      <c r="AF13" s="76">
        <v>112.841281662</v>
      </c>
      <c r="AG13" s="76">
        <v>140.79896724100001</v>
      </c>
      <c r="AH13" s="76">
        <v>166.645085099</v>
      </c>
      <c r="AI13" s="76">
        <v>170.42854281299998</v>
      </c>
      <c r="AJ13" s="76">
        <v>180.83771434299999</v>
      </c>
      <c r="AK13" s="76">
        <v>166.300511774</v>
      </c>
      <c r="AL13" s="76">
        <v>181.018</v>
      </c>
      <c r="AM13" s="76">
        <v>155.217316958</v>
      </c>
      <c r="AN13" s="76">
        <v>173.212552448</v>
      </c>
      <c r="AO13" s="76">
        <v>176.19117770900002</v>
      </c>
      <c r="AP13" s="76">
        <v>259.71802644100001</v>
      </c>
      <c r="AQ13" s="76">
        <v>234.70370013100006</v>
      </c>
      <c r="AR13" s="76">
        <v>323.14216020099946</v>
      </c>
      <c r="AS13" s="76">
        <v>106.74774965738409</v>
      </c>
      <c r="AT13" s="104">
        <v>174.88207170000001</v>
      </c>
      <c r="AU13" s="12">
        <v>297.70699999999999</v>
      </c>
      <c r="AV13" s="12">
        <v>280.541</v>
      </c>
      <c r="AW13" s="110">
        <v>307.01600000000002</v>
      </c>
      <c r="AX13" s="101"/>
    </row>
    <row r="14" spans="1:82" ht="9.9" customHeight="1" x14ac:dyDescent="0.2">
      <c r="B14" s="97"/>
      <c r="C14" s="55" t="s">
        <v>10</v>
      </c>
      <c r="D14" s="55"/>
      <c r="E14" s="52">
        <v>1101.046</v>
      </c>
      <c r="F14" s="52">
        <v>1116.749</v>
      </c>
      <c r="G14" s="52">
        <v>1146.2950000000001</v>
      </c>
      <c r="H14" s="52">
        <v>1257.6759999999999</v>
      </c>
      <c r="I14" s="52">
        <v>1210.3409999999999</v>
      </c>
      <c r="J14" s="52">
        <v>1109.452</v>
      </c>
      <c r="K14" s="52">
        <v>1085.4570000000001</v>
      </c>
      <c r="L14" s="52">
        <v>1243.3330000000001</v>
      </c>
      <c r="M14" s="52">
        <v>1395.85</v>
      </c>
      <c r="N14" s="100">
        <v>1581.4179999999999</v>
      </c>
      <c r="O14" s="100">
        <v>1520.4839999999999</v>
      </c>
      <c r="P14" s="100">
        <v>1184.8510000000001</v>
      </c>
      <c r="Q14" s="100">
        <v>850.09500000000003</v>
      </c>
      <c r="R14" s="100">
        <v>994.44</v>
      </c>
      <c r="S14" s="100">
        <v>1167.579</v>
      </c>
      <c r="T14" s="76">
        <v>1484.222</v>
      </c>
      <c r="U14" s="76">
        <v>1879.6440655245729</v>
      </c>
      <c r="V14" s="76">
        <v>2235.9112282933256</v>
      </c>
      <c r="W14" s="76">
        <v>2415.857</v>
      </c>
      <c r="X14" s="76">
        <v>2804.3440000000001</v>
      </c>
      <c r="Y14" s="76">
        <v>2516.3620000000001</v>
      </c>
      <c r="Z14" s="76">
        <v>2639.2750000000001</v>
      </c>
      <c r="AA14" s="76">
        <v>2612.85</v>
      </c>
      <c r="AB14" s="76">
        <v>2761.864</v>
      </c>
      <c r="AC14" s="76">
        <v>3052.288</v>
      </c>
      <c r="AD14" s="76">
        <v>3095.6280000000002</v>
      </c>
      <c r="AE14" s="76">
        <v>3171.922</v>
      </c>
      <c r="AF14" s="76">
        <v>3506.4730249859999</v>
      </c>
      <c r="AG14" s="76">
        <v>3195.106777081</v>
      </c>
      <c r="AH14" s="76">
        <v>3219.7389998539998</v>
      </c>
      <c r="AI14" s="76">
        <v>2951.094380814</v>
      </c>
      <c r="AJ14" s="76">
        <v>2666.6241958950004</v>
      </c>
      <c r="AK14" s="76">
        <v>2471.6653431300001</v>
      </c>
      <c r="AL14" s="76">
        <v>2641.7280000000001</v>
      </c>
      <c r="AM14" s="76">
        <v>2861.9166142069998</v>
      </c>
      <c r="AN14" s="76">
        <v>3244.2485843949999</v>
      </c>
      <c r="AO14" s="76">
        <v>3964.3541304409996</v>
      </c>
      <c r="AP14" s="76">
        <v>4131.3204455510004</v>
      </c>
      <c r="AQ14" s="76">
        <v>4170.9445729770287</v>
      </c>
      <c r="AR14" s="76">
        <v>4210.1249978960032</v>
      </c>
      <c r="AS14" s="76">
        <v>2239.8499549963785</v>
      </c>
      <c r="AT14" s="104">
        <v>3807.6353590000003</v>
      </c>
      <c r="AU14" s="12">
        <v>5193.8090000000002</v>
      </c>
      <c r="AV14" s="12">
        <v>5371.8220000000001</v>
      </c>
      <c r="AW14" s="110">
        <v>4619.9369999999999</v>
      </c>
      <c r="AX14" s="101"/>
    </row>
    <row r="15" spans="1:82" ht="9.9" customHeight="1" x14ac:dyDescent="0.2">
      <c r="B15" s="97"/>
      <c r="C15" s="55" t="s">
        <v>11</v>
      </c>
      <c r="D15" s="55"/>
      <c r="E15" s="52">
        <v>672.23299999999995</v>
      </c>
      <c r="F15" s="52">
        <v>735.43599999999992</v>
      </c>
      <c r="G15" s="52">
        <v>759.57799999999997</v>
      </c>
      <c r="H15" s="52">
        <v>1133.8340000000001</v>
      </c>
      <c r="I15" s="52">
        <v>1006.123</v>
      </c>
      <c r="J15" s="52">
        <v>930.61099999999999</v>
      </c>
      <c r="K15" s="52">
        <v>1067.8969999999999</v>
      </c>
      <c r="L15" s="52">
        <v>1349.462</v>
      </c>
      <c r="M15" s="52">
        <v>1464.729</v>
      </c>
      <c r="N15" s="52">
        <v>1389.011</v>
      </c>
      <c r="O15" s="52">
        <v>1350.2420000000002</v>
      </c>
      <c r="P15" s="52">
        <v>1422.942</v>
      </c>
      <c r="Q15" s="52">
        <v>1493.79</v>
      </c>
      <c r="R15" s="52">
        <v>1645.548</v>
      </c>
      <c r="S15" s="52">
        <v>1983.223</v>
      </c>
      <c r="T15" s="76">
        <v>2232.0279999999998</v>
      </c>
      <c r="U15" s="76">
        <v>2783.5589666310229</v>
      </c>
      <c r="V15" s="76">
        <v>3110.1173175524209</v>
      </c>
      <c r="W15" s="76">
        <v>2601.0410000000002</v>
      </c>
      <c r="X15" s="76">
        <v>2617.154</v>
      </c>
      <c r="Y15" s="76">
        <v>3183.6990000000001</v>
      </c>
      <c r="Z15" s="76">
        <v>3245.4690000000001</v>
      </c>
      <c r="AA15" s="76">
        <v>3532.2880000000005</v>
      </c>
      <c r="AB15" s="76">
        <v>3404.7400000000002</v>
      </c>
      <c r="AC15" s="76">
        <v>3880.232</v>
      </c>
      <c r="AD15" s="76">
        <v>4128.8249999999998</v>
      </c>
      <c r="AE15" s="76">
        <v>4115.165</v>
      </c>
      <c r="AF15" s="76">
        <v>4067.8242647949996</v>
      </c>
      <c r="AG15" s="76">
        <v>4041.3635600329999</v>
      </c>
      <c r="AH15" s="76">
        <v>3720.5395023439992</v>
      </c>
      <c r="AI15" s="76">
        <v>4573.8174264940008</v>
      </c>
      <c r="AJ15" s="76">
        <v>4430.2973306409995</v>
      </c>
      <c r="AK15" s="76">
        <v>4699.8733219340002</v>
      </c>
      <c r="AL15" s="76">
        <v>4883.7190000000001</v>
      </c>
      <c r="AM15" s="76">
        <v>5332.9337301539981</v>
      </c>
      <c r="AN15" s="76">
        <v>6741.9429684640018</v>
      </c>
      <c r="AO15" s="76">
        <v>6907.7523446490022</v>
      </c>
      <c r="AP15" s="76">
        <v>7067.5411731049999</v>
      </c>
      <c r="AQ15" s="76">
        <v>6814.6151247747703</v>
      </c>
      <c r="AR15" s="76">
        <v>6856.6957483380311</v>
      </c>
      <c r="AS15" s="76">
        <v>3097.0875012249203</v>
      </c>
      <c r="AT15" s="104">
        <v>5513.451086</v>
      </c>
      <c r="AU15" s="12">
        <v>8110.192</v>
      </c>
      <c r="AV15" s="12">
        <v>8851.121000000001</v>
      </c>
      <c r="AW15" s="110">
        <v>8093.3649999999998</v>
      </c>
      <c r="AX15" s="101"/>
    </row>
    <row r="16" spans="1:82" ht="9.9" customHeight="1" x14ac:dyDescent="0.2">
      <c r="B16" s="97"/>
      <c r="C16" s="55" t="s">
        <v>12</v>
      </c>
      <c r="D16" s="55"/>
      <c r="E16" s="52">
        <v>170.17099999999999</v>
      </c>
      <c r="F16" s="52">
        <v>123.428</v>
      </c>
      <c r="G16" s="52">
        <v>85.513999999999996</v>
      </c>
      <c r="H16" s="52">
        <v>169.67099999999999</v>
      </c>
      <c r="I16" s="52">
        <v>187.56100000000001</v>
      </c>
      <c r="J16" s="52">
        <v>192.93</v>
      </c>
      <c r="K16" s="52">
        <v>247.06100000000001</v>
      </c>
      <c r="L16" s="52">
        <v>265.61599999999999</v>
      </c>
      <c r="M16" s="52">
        <v>312.61799999999999</v>
      </c>
      <c r="N16" s="52">
        <v>361.22899999999998</v>
      </c>
      <c r="O16" s="52">
        <v>293.80500000000001</v>
      </c>
      <c r="P16" s="52">
        <v>259.90899999999999</v>
      </c>
      <c r="Q16" s="76">
        <v>275.63400000000001</v>
      </c>
      <c r="R16" s="76">
        <v>236.56700000000001</v>
      </c>
      <c r="S16" s="76">
        <v>213.22499999999999</v>
      </c>
      <c r="T16" s="76">
        <v>196.714</v>
      </c>
      <c r="U16" s="76">
        <v>268.54172401830601</v>
      </c>
      <c r="V16" s="76">
        <v>368.64703763998187</v>
      </c>
      <c r="W16" s="76">
        <v>518.93700000000001</v>
      </c>
      <c r="X16" s="76">
        <v>501.99599999999998</v>
      </c>
      <c r="Y16" s="76">
        <v>477.19099999999997</v>
      </c>
      <c r="Z16" s="76">
        <v>374.577</v>
      </c>
      <c r="AA16" s="76">
        <v>360.85399999999998</v>
      </c>
      <c r="AB16" s="76">
        <v>292.22199999999998</v>
      </c>
      <c r="AC16" s="76">
        <v>335.95400000000001</v>
      </c>
      <c r="AD16" s="76">
        <v>366.14100000000002</v>
      </c>
      <c r="AE16" s="76">
        <v>435.65800000000002</v>
      </c>
      <c r="AF16" s="76">
        <v>592.06895758099995</v>
      </c>
      <c r="AG16" s="76">
        <v>819.1186104840001</v>
      </c>
      <c r="AH16" s="76">
        <v>613.33921807399997</v>
      </c>
      <c r="AI16" s="76">
        <v>600.881997533</v>
      </c>
      <c r="AJ16" s="76">
        <v>759.6911464960001</v>
      </c>
      <c r="AK16" s="76">
        <v>738.92596698499995</v>
      </c>
      <c r="AL16" s="76">
        <v>848.91800000000001</v>
      </c>
      <c r="AM16" s="36">
        <v>882.52310580599999</v>
      </c>
      <c r="AN16" s="76">
        <v>935.34808744400004</v>
      </c>
      <c r="AO16" s="76">
        <v>900.02876237999999</v>
      </c>
      <c r="AP16" s="76">
        <v>1186.383224056</v>
      </c>
      <c r="AQ16" s="76">
        <v>1361.8729496749957</v>
      </c>
      <c r="AR16" s="76">
        <v>1230.8430069350015</v>
      </c>
      <c r="AS16" s="76">
        <v>474.45971779215728</v>
      </c>
      <c r="AT16" s="104">
        <v>221.29661017000001</v>
      </c>
      <c r="AU16" s="104">
        <v>956.22699999999998</v>
      </c>
      <c r="AV16" s="12">
        <v>1436.876</v>
      </c>
      <c r="AW16" s="110">
        <v>2266.9929999999999</v>
      </c>
      <c r="AX16" s="101"/>
    </row>
    <row r="17" spans="2:52" ht="9.9" customHeight="1" x14ac:dyDescent="0.2">
      <c r="B17" s="97"/>
      <c r="C17" s="55" t="s">
        <v>13</v>
      </c>
      <c r="D17" s="55"/>
      <c r="E17" s="52">
        <v>531.05799999999999</v>
      </c>
      <c r="F17" s="52">
        <v>462.815</v>
      </c>
      <c r="G17" s="52">
        <v>441.16999999999996</v>
      </c>
      <c r="H17" s="52">
        <v>486.32300000000004</v>
      </c>
      <c r="I17" s="52">
        <v>531.96600000000001</v>
      </c>
      <c r="J17" s="52">
        <v>473.52299999999997</v>
      </c>
      <c r="K17" s="52">
        <v>483.14600000000002</v>
      </c>
      <c r="L17" s="52">
        <v>491.64</v>
      </c>
      <c r="M17" s="52">
        <v>362.87700000000001</v>
      </c>
      <c r="N17" s="52">
        <v>439.52300000000002</v>
      </c>
      <c r="O17" s="52">
        <v>501.20100000000002</v>
      </c>
      <c r="P17" s="52">
        <v>765.41399999999999</v>
      </c>
      <c r="Q17" s="52">
        <v>756.74099999999999</v>
      </c>
      <c r="R17" s="52">
        <v>918.75400000000002</v>
      </c>
      <c r="S17" s="76">
        <v>897.09900000000005</v>
      </c>
      <c r="T17" s="76">
        <v>823.6400000000001</v>
      </c>
      <c r="U17" s="76">
        <v>822.00246015394282</v>
      </c>
      <c r="V17" s="76">
        <v>788.66508052509937</v>
      </c>
      <c r="W17" s="76">
        <v>1138.2469999999998</v>
      </c>
      <c r="X17" s="76">
        <v>1077.6949999999999</v>
      </c>
      <c r="Y17" s="76">
        <v>878.68799999999999</v>
      </c>
      <c r="Z17" s="76">
        <v>812.76200000000006</v>
      </c>
      <c r="AA17" s="76">
        <v>804.80499999999995</v>
      </c>
      <c r="AB17" s="76">
        <v>807.36299999999994</v>
      </c>
      <c r="AC17" s="76">
        <v>912.11300000000006</v>
      </c>
      <c r="AD17" s="76">
        <v>1223.502</v>
      </c>
      <c r="AE17" s="76">
        <v>1258.26</v>
      </c>
      <c r="AF17" s="76">
        <v>1416.4232243520012</v>
      </c>
      <c r="AG17" s="76">
        <v>1584.1322895540011</v>
      </c>
      <c r="AH17" s="76">
        <v>1399.0198182920024</v>
      </c>
      <c r="AI17" s="76">
        <v>1664.7866061179998</v>
      </c>
      <c r="AJ17" s="76">
        <v>1831.9396988350004</v>
      </c>
      <c r="AK17" s="76">
        <v>2033.5884190960001</v>
      </c>
      <c r="AL17" s="76">
        <v>2215.3470000000002</v>
      </c>
      <c r="AM17" s="76">
        <v>2375.7564858850001</v>
      </c>
      <c r="AN17" s="76">
        <v>2127.4205735850019</v>
      </c>
      <c r="AO17" s="76">
        <v>2733.5798904940002</v>
      </c>
      <c r="AP17" s="76">
        <v>2907.201074698</v>
      </c>
      <c r="AQ17" s="76">
        <v>3403.9637623179465</v>
      </c>
      <c r="AR17" s="76">
        <v>4081.4672471930066</v>
      </c>
      <c r="AS17" s="76">
        <v>1325.4963701790532</v>
      </c>
      <c r="AT17" s="104">
        <v>3059.3676203089899</v>
      </c>
      <c r="AU17" s="104">
        <v>3524.5940000000001</v>
      </c>
      <c r="AV17" s="12">
        <v>3451.1480000000001</v>
      </c>
      <c r="AW17" s="110">
        <v>4059.3150000000001</v>
      </c>
      <c r="AX17" s="101"/>
    </row>
    <row r="18" spans="2:52" ht="9.9" customHeight="1" x14ac:dyDescent="0.2">
      <c r="B18" s="24"/>
      <c r="C18" s="25" t="s">
        <v>14</v>
      </c>
      <c r="D18" s="29"/>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7"/>
      <c r="AN18" s="6"/>
      <c r="AO18" s="6"/>
      <c r="AP18" s="6"/>
      <c r="AQ18" s="6"/>
      <c r="AR18" s="6"/>
      <c r="AT18" s="6"/>
      <c r="AU18" s="6"/>
      <c r="AV18" s="6"/>
      <c r="AW18" s="6"/>
      <c r="AX18" s="38"/>
    </row>
    <row r="19" spans="2:52" ht="9.9" customHeight="1" x14ac:dyDescent="0.2">
      <c r="B19" s="24"/>
      <c r="C19" s="25" t="s">
        <v>15</v>
      </c>
      <c r="D19" s="29"/>
      <c r="E19" s="31">
        <v>2470.2449999999999</v>
      </c>
      <c r="F19" s="31">
        <v>2334.5909999999999</v>
      </c>
      <c r="G19" s="31">
        <v>2172.3429999999998</v>
      </c>
      <c r="H19" s="31">
        <v>2991.3589999999999</v>
      </c>
      <c r="I19" s="31">
        <v>3002.221</v>
      </c>
      <c r="J19" s="31">
        <v>2694.1929999999998</v>
      </c>
      <c r="K19" s="31">
        <v>2950.3659999999991</v>
      </c>
      <c r="L19" s="31">
        <v>3635.0550000000003</v>
      </c>
      <c r="M19" s="31">
        <v>3667.1240000000003</v>
      </c>
      <c r="N19" s="32">
        <v>3843.8869999999997</v>
      </c>
      <c r="O19" s="32">
        <v>4312.68</v>
      </c>
      <c r="P19" s="32">
        <v>4501.2790000000005</v>
      </c>
      <c r="Q19" s="32">
        <v>4683.0129999999999</v>
      </c>
      <c r="R19" s="32">
        <v>4709.1950000000006</v>
      </c>
      <c r="S19" s="32">
        <v>5011.4250000000002</v>
      </c>
      <c r="T19" s="32">
        <v>5626.3680000000004</v>
      </c>
      <c r="U19" s="32">
        <v>6316.7561204288895</v>
      </c>
      <c r="V19" s="32">
        <v>6977.7617124506578</v>
      </c>
      <c r="W19" s="32">
        <v>7085.625</v>
      </c>
      <c r="X19" s="32">
        <v>7300.8749999999991</v>
      </c>
      <c r="Y19" s="32">
        <v>7972.6690000000008</v>
      </c>
      <c r="Z19" s="32">
        <v>7662.3860000000013</v>
      </c>
      <c r="AA19" s="32">
        <v>7333.8190000000004</v>
      </c>
      <c r="AB19" s="32">
        <v>7696.2020000000002</v>
      </c>
      <c r="AC19" s="32">
        <v>8869.6329999999998</v>
      </c>
      <c r="AD19" s="5">
        <v>9936.0889999999999</v>
      </c>
      <c r="AE19" s="5">
        <v>10153.326999999999</v>
      </c>
      <c r="AF19" s="4">
        <v>10617.302000604001</v>
      </c>
      <c r="AG19" s="4">
        <v>11006.504995952999</v>
      </c>
      <c r="AH19" s="4">
        <v>9675.1339976860017</v>
      </c>
      <c r="AI19" s="4">
        <v>10619.280997243999</v>
      </c>
      <c r="AJ19" s="4">
        <v>10843.686000813001</v>
      </c>
      <c r="AK19" s="4">
        <v>11360.535005162001</v>
      </c>
      <c r="AL19" s="4">
        <v>12221.254999999999</v>
      </c>
      <c r="AM19" s="4">
        <v>13462.887002998001</v>
      </c>
      <c r="AN19" s="4">
        <v>15247.668003348001</v>
      </c>
      <c r="AO19" s="4">
        <v>16878.037001116001</v>
      </c>
      <c r="AP19" s="4">
        <v>18548.091999086999</v>
      </c>
      <c r="AQ19" s="4">
        <v>19367.98299907503</v>
      </c>
      <c r="AR19" s="4">
        <v>19634.876</v>
      </c>
      <c r="AS19" s="4">
        <v>8337.6270000000004</v>
      </c>
      <c r="AT19" s="4">
        <v>14602.111999999999</v>
      </c>
      <c r="AU19" s="4">
        <v>21329.168000000001</v>
      </c>
      <c r="AV19" s="4">
        <v>22821.343000000001</v>
      </c>
      <c r="AW19" s="4">
        <v>23165.256000000001</v>
      </c>
      <c r="AX19" s="33"/>
      <c r="AY19" s="65"/>
      <c r="AZ19" s="12"/>
    </row>
    <row r="20" spans="2:52" ht="9.9" customHeight="1" x14ac:dyDescent="0.2">
      <c r="B20" s="24"/>
      <c r="C20" s="29" t="s">
        <v>3</v>
      </c>
      <c r="D20" s="29"/>
      <c r="E20" s="31">
        <v>1931.2360000000003</v>
      </c>
      <c r="F20" s="31">
        <v>1924.5510000000002</v>
      </c>
      <c r="G20" s="31">
        <v>1800.931</v>
      </c>
      <c r="H20" s="31">
        <v>2501.5060000000003</v>
      </c>
      <c r="I20" s="31">
        <v>2445.9089999999997</v>
      </c>
      <c r="J20" s="31">
        <v>2185.7629999999999</v>
      </c>
      <c r="K20" s="31">
        <v>2384.4</v>
      </c>
      <c r="L20" s="31">
        <v>3027.5450000000001</v>
      </c>
      <c r="M20" s="31">
        <v>3154.9520000000002</v>
      </c>
      <c r="N20" s="32">
        <v>3178.4029999999998</v>
      </c>
      <c r="O20" s="32">
        <v>3634.6429999999996</v>
      </c>
      <c r="P20" s="32">
        <v>3605.9320000000007</v>
      </c>
      <c r="Q20" s="32">
        <v>3766.3710000000001</v>
      </c>
      <c r="R20" s="32">
        <v>3662.6860000000001</v>
      </c>
      <c r="S20" s="32">
        <v>4018.9690000000001</v>
      </c>
      <c r="T20" s="32">
        <v>4740.5730000000003</v>
      </c>
      <c r="U20" s="32">
        <v>5360.832304414087</v>
      </c>
      <c r="V20" s="32">
        <v>5859.333598255751</v>
      </c>
      <c r="W20" s="32">
        <v>5547.4019999999991</v>
      </c>
      <c r="X20" s="32">
        <v>5835.2839999999997</v>
      </c>
      <c r="Y20" s="32">
        <v>6710.4380000000001</v>
      </c>
      <c r="Z20" s="32">
        <v>6565.5740000000005</v>
      </c>
      <c r="AA20" s="5">
        <v>6235.4989999999998</v>
      </c>
      <c r="AB20" s="5">
        <v>6687.9560000000001</v>
      </c>
      <c r="AC20" s="5">
        <v>7713.652</v>
      </c>
      <c r="AD20" s="5">
        <v>8430.7659999999996</v>
      </c>
      <c r="AE20" s="5">
        <v>8521.0910000000003</v>
      </c>
      <c r="AF20" s="5">
        <v>8688.1234011839988</v>
      </c>
      <c r="AG20" s="5">
        <v>8694.9067192209986</v>
      </c>
      <c r="AH20" s="5">
        <v>7746.1818438399996</v>
      </c>
      <c r="AI20" s="5">
        <v>8477.9038432800007</v>
      </c>
      <c r="AJ20" s="5">
        <v>8431.855130721</v>
      </c>
      <c r="AK20" s="5">
        <v>8796.765210517</v>
      </c>
      <c r="AL20" s="5">
        <v>9300.7510000000002</v>
      </c>
      <c r="AM20" s="5">
        <v>10317.168771642</v>
      </c>
      <c r="AN20" s="5">
        <v>12261.470402217001</v>
      </c>
      <c r="AO20" s="5">
        <v>13353.021435891</v>
      </c>
      <c r="AP20" s="5">
        <v>14715.401602713999</v>
      </c>
      <c r="AQ20" s="5">
        <v>14929.777951897755</v>
      </c>
      <c r="AR20" s="5">
        <v>14673.784</v>
      </c>
      <c r="AS20" s="5">
        <v>6736.043232797324</v>
      </c>
      <c r="AT20" s="5">
        <v>11555.723</v>
      </c>
      <c r="AU20" s="104">
        <v>17308.04</v>
      </c>
      <c r="AV20" s="104">
        <v>18212.446000000004</v>
      </c>
      <c r="AW20" s="110">
        <v>17079.7</v>
      </c>
      <c r="AX20" s="33"/>
      <c r="AZ20" s="12"/>
    </row>
    <row r="21" spans="2:52" ht="9.9" customHeight="1" x14ac:dyDescent="0.2">
      <c r="B21" s="24"/>
      <c r="C21" s="29" t="s">
        <v>4</v>
      </c>
      <c r="D21" s="29"/>
      <c r="E21" s="31">
        <v>71.533000000000001</v>
      </c>
      <c r="F21" s="31">
        <v>55.906999999999996</v>
      </c>
      <c r="G21" s="31">
        <v>51.082000000000001</v>
      </c>
      <c r="H21" s="31">
        <v>56.828000000000003</v>
      </c>
      <c r="I21" s="31">
        <v>34.36</v>
      </c>
      <c r="J21" s="31">
        <v>34.005000000000003</v>
      </c>
      <c r="K21" s="31">
        <v>50.156999999999996</v>
      </c>
      <c r="L21" s="31">
        <v>71.34</v>
      </c>
      <c r="M21" s="31">
        <v>75.572000000000003</v>
      </c>
      <c r="N21" s="32">
        <v>57.122</v>
      </c>
      <c r="O21" s="32">
        <v>64.831000000000003</v>
      </c>
      <c r="P21" s="32">
        <v>97.536000000000001</v>
      </c>
      <c r="Q21" s="32">
        <v>89.841999999999999</v>
      </c>
      <c r="R21" s="32">
        <v>97.796000000000006</v>
      </c>
      <c r="S21" s="32">
        <v>140.33000000000001</v>
      </c>
      <c r="T21" s="30">
        <v>131.59200000000001</v>
      </c>
      <c r="U21" s="30">
        <v>185.97127149046995</v>
      </c>
      <c r="V21" s="30">
        <v>101.12501032517059</v>
      </c>
      <c r="W21" s="30">
        <v>217.733</v>
      </c>
      <c r="X21" s="30">
        <v>157.79300000000001</v>
      </c>
      <c r="Y21" s="30">
        <v>138.68199999999999</v>
      </c>
      <c r="Z21" s="5">
        <v>214.96600000000001</v>
      </c>
      <c r="AA21" s="5">
        <v>131.25</v>
      </c>
      <c r="AB21" s="5">
        <v>242.52099999999999</v>
      </c>
      <c r="AC21" s="5">
        <v>221.42099999999999</v>
      </c>
      <c r="AD21" s="5">
        <v>264.262</v>
      </c>
      <c r="AE21" s="5">
        <v>284.30099999999999</v>
      </c>
      <c r="AF21" s="5">
        <v>278.19207745099999</v>
      </c>
      <c r="AG21" s="5">
        <v>317.50815257300002</v>
      </c>
      <c r="AH21" s="5">
        <v>289.104602871</v>
      </c>
      <c r="AI21" s="5">
        <v>195.08742043399999</v>
      </c>
      <c r="AJ21" s="5">
        <v>226.80340542100001</v>
      </c>
      <c r="AK21" s="5">
        <v>188.59927246800001</v>
      </c>
      <c r="AL21" s="5">
        <v>210.41800000000001</v>
      </c>
      <c r="AM21" s="5">
        <v>253.65332514900001</v>
      </c>
      <c r="AN21" s="5">
        <v>231.445409364</v>
      </c>
      <c r="AO21" s="5">
        <v>246.12159934900001</v>
      </c>
      <c r="AP21" s="5">
        <v>283.769927994</v>
      </c>
      <c r="AQ21" s="5">
        <v>395.03947293000078</v>
      </c>
      <c r="AR21" s="5">
        <v>656.72299999999996</v>
      </c>
      <c r="AS21" s="5">
        <v>329.3368394915509</v>
      </c>
      <c r="AT21" s="5">
        <v>535.04</v>
      </c>
      <c r="AU21" s="104">
        <v>584.64700000000005</v>
      </c>
      <c r="AV21" s="104">
        <v>601.85599999999999</v>
      </c>
      <c r="AW21" s="110">
        <v>481.49700000000001</v>
      </c>
      <c r="AX21" s="33"/>
      <c r="AZ21" s="12"/>
    </row>
    <row r="22" spans="2:52" ht="9.9" customHeight="1" x14ac:dyDescent="0.2">
      <c r="B22" s="24"/>
      <c r="C22" s="29" t="s">
        <v>5</v>
      </c>
      <c r="D22" s="29"/>
      <c r="E22" s="31">
        <v>556.01900000000001</v>
      </c>
      <c r="F22" s="31">
        <v>514.59400000000005</v>
      </c>
      <c r="G22" s="31">
        <v>421.06799999999998</v>
      </c>
      <c r="H22" s="31">
        <v>628.73699999999997</v>
      </c>
      <c r="I22" s="31">
        <v>678.01499999999999</v>
      </c>
      <c r="J22" s="31">
        <v>467.428</v>
      </c>
      <c r="K22" s="31">
        <v>476.76600000000002</v>
      </c>
      <c r="L22" s="31">
        <v>778.03300000000002</v>
      </c>
      <c r="M22" s="31">
        <v>738.12800000000004</v>
      </c>
      <c r="N22" s="32">
        <v>834.08</v>
      </c>
      <c r="O22" s="32">
        <v>1022.797</v>
      </c>
      <c r="P22" s="32">
        <v>1120.152</v>
      </c>
      <c r="Q22" s="32">
        <v>1272.3499999999999</v>
      </c>
      <c r="R22" s="32">
        <v>1112.848</v>
      </c>
      <c r="S22" s="32">
        <v>1107.3</v>
      </c>
      <c r="T22" s="30">
        <v>1239.4010000000001</v>
      </c>
      <c r="U22" s="30">
        <v>1235.4397330842585</v>
      </c>
      <c r="V22" s="30">
        <v>1159.1721183549928</v>
      </c>
      <c r="W22" s="30">
        <v>1036.5319999999999</v>
      </c>
      <c r="X22" s="30">
        <v>1030.181</v>
      </c>
      <c r="Y22" s="30">
        <v>1054.9159999999999</v>
      </c>
      <c r="Z22" s="5">
        <v>887.29499999999996</v>
      </c>
      <c r="AA22" s="5">
        <v>700.178</v>
      </c>
      <c r="AB22" s="5">
        <v>906.13400000000001</v>
      </c>
      <c r="AC22" s="5">
        <v>1079.0060000000001</v>
      </c>
      <c r="AD22" s="5">
        <v>1333.413</v>
      </c>
      <c r="AE22" s="5">
        <v>1392.271</v>
      </c>
      <c r="AF22" s="5">
        <v>1249.0413426150001</v>
      </c>
      <c r="AG22" s="5">
        <v>1394.2331340359999</v>
      </c>
      <c r="AH22" s="5">
        <v>1287.1595798780002</v>
      </c>
      <c r="AI22" s="5">
        <v>1191.1910555879999</v>
      </c>
      <c r="AJ22" s="5">
        <v>1262.2454208539998</v>
      </c>
      <c r="AK22" s="5">
        <v>1586.5496257130001</v>
      </c>
      <c r="AL22" s="5">
        <v>1571.3320000000001</v>
      </c>
      <c r="AM22" s="5">
        <v>1542.662434309</v>
      </c>
      <c r="AN22" s="5">
        <v>1561.1869838</v>
      </c>
      <c r="AO22" s="5">
        <v>2158.3380660560001</v>
      </c>
      <c r="AP22" s="5">
        <v>2408.8768405340002</v>
      </c>
      <c r="AQ22" s="5">
        <v>2582.0240457229766</v>
      </c>
      <c r="AR22" s="5">
        <v>1963.0360000000001</v>
      </c>
      <c r="AS22" s="5">
        <v>997.48222951561399</v>
      </c>
      <c r="AT22" s="5">
        <v>1590.98</v>
      </c>
      <c r="AU22" s="104">
        <v>2198.442</v>
      </c>
      <c r="AV22" s="104">
        <v>1987.2750000000001</v>
      </c>
      <c r="AW22" s="110">
        <v>2344.098</v>
      </c>
      <c r="AX22" s="33"/>
      <c r="AZ22" s="12"/>
    </row>
    <row r="23" spans="2:52" ht="9.9" customHeight="1" x14ac:dyDescent="0.2">
      <c r="B23" s="24"/>
      <c r="C23" s="29" t="s">
        <v>6</v>
      </c>
      <c r="D23" s="29"/>
      <c r="E23" s="31">
        <v>151.30099999999999</v>
      </c>
      <c r="F23" s="31">
        <v>199.19300000000001</v>
      </c>
      <c r="G23" s="31">
        <v>90.555999999999997</v>
      </c>
      <c r="H23" s="31">
        <v>112.161</v>
      </c>
      <c r="I23" s="31">
        <v>136.654</v>
      </c>
      <c r="J23" s="31">
        <v>169.61799999999999</v>
      </c>
      <c r="K23" s="31">
        <v>297.52199999999999</v>
      </c>
      <c r="L23" s="31">
        <v>113.11499999999999</v>
      </c>
      <c r="M23" s="31">
        <v>154.94800000000001</v>
      </c>
      <c r="N23" s="32">
        <v>173.096</v>
      </c>
      <c r="O23" s="32">
        <v>247.78399999999999</v>
      </c>
      <c r="P23" s="32">
        <v>310.50599999999997</v>
      </c>
      <c r="Q23" s="32">
        <v>240.34</v>
      </c>
      <c r="R23" s="32">
        <v>235.84399999999999</v>
      </c>
      <c r="S23" s="32">
        <v>301.21300000000002</v>
      </c>
      <c r="T23" s="30">
        <v>287.05500000000001</v>
      </c>
      <c r="U23" s="30">
        <v>249.23738442841938</v>
      </c>
      <c r="V23" s="30">
        <v>198.26102024305212</v>
      </c>
      <c r="W23" s="30">
        <v>248.54400000000001</v>
      </c>
      <c r="X23" s="30">
        <v>231.119</v>
      </c>
      <c r="Y23" s="30">
        <v>171.39500000000001</v>
      </c>
      <c r="Z23" s="5">
        <v>187.596</v>
      </c>
      <c r="AA23" s="5">
        <v>245.62299999999999</v>
      </c>
      <c r="AB23" s="5">
        <v>325.27100000000002</v>
      </c>
      <c r="AC23" s="5">
        <v>432.77100000000002</v>
      </c>
      <c r="AD23" s="5">
        <v>358.61399999999998</v>
      </c>
      <c r="AE23" s="5">
        <v>283.06599999999997</v>
      </c>
      <c r="AF23" s="5">
        <v>305.39047697299998</v>
      </c>
      <c r="AG23" s="5">
        <v>333.39671629999998</v>
      </c>
      <c r="AH23" s="5">
        <v>279.06781293500001</v>
      </c>
      <c r="AI23" s="5">
        <v>296.29820379699999</v>
      </c>
      <c r="AJ23" s="5">
        <v>296.59117108200002</v>
      </c>
      <c r="AK23" s="5">
        <v>295.57446451700002</v>
      </c>
      <c r="AL23" s="5">
        <v>433.642</v>
      </c>
      <c r="AM23" s="5">
        <v>579.27373865300001</v>
      </c>
      <c r="AN23" s="5">
        <v>667.00585713400005</v>
      </c>
      <c r="AO23" s="5">
        <v>685.42873743799998</v>
      </c>
      <c r="AP23" s="5">
        <v>645.50932356600003</v>
      </c>
      <c r="AQ23" s="5">
        <v>906.29365942099912</v>
      </c>
      <c r="AR23" s="5">
        <v>971.71699999999998</v>
      </c>
      <c r="AS23" s="5">
        <v>416.21398126293718</v>
      </c>
      <c r="AT23" s="5">
        <v>712.39300000000003</v>
      </c>
      <c r="AU23" s="104">
        <v>1157.595</v>
      </c>
      <c r="AV23" s="104">
        <v>1053.2280000000001</v>
      </c>
      <c r="AW23" s="110">
        <v>1027.8989999999999</v>
      </c>
      <c r="AX23" s="33"/>
      <c r="AZ23" s="12"/>
    </row>
    <row r="24" spans="2:52" ht="9.9" customHeight="1" x14ac:dyDescent="0.2">
      <c r="B24" s="24"/>
      <c r="C24" s="29" t="s">
        <v>7</v>
      </c>
      <c r="D24" s="29"/>
      <c r="E24" s="31">
        <v>94.706000000000003</v>
      </c>
      <c r="F24" s="31">
        <v>71.709000000000003</v>
      </c>
      <c r="G24" s="31">
        <v>82.381</v>
      </c>
      <c r="H24" s="31">
        <v>110.789</v>
      </c>
      <c r="I24" s="31">
        <v>114.003</v>
      </c>
      <c r="J24" s="31">
        <v>152.072</v>
      </c>
      <c r="K24" s="31">
        <v>124.21899999999999</v>
      </c>
      <c r="L24" s="31">
        <v>171.864</v>
      </c>
      <c r="M24" s="31">
        <v>155.97800000000001</v>
      </c>
      <c r="N24" s="32">
        <v>184.27799999999999</v>
      </c>
      <c r="O24" s="32">
        <v>297.82</v>
      </c>
      <c r="P24" s="32">
        <v>229.34299999999999</v>
      </c>
      <c r="Q24" s="32">
        <v>267.93400000000003</v>
      </c>
      <c r="R24" s="32">
        <v>253.34100000000001</v>
      </c>
      <c r="S24" s="32">
        <v>235.84299999999999</v>
      </c>
      <c r="T24" s="30">
        <v>322.029</v>
      </c>
      <c r="U24" s="30">
        <v>364.22140715554025</v>
      </c>
      <c r="V24" s="30">
        <v>469.22104790889364</v>
      </c>
      <c r="W24" s="30">
        <v>488.15699999999998</v>
      </c>
      <c r="X24" s="30">
        <v>733.17399999999998</v>
      </c>
      <c r="Y24" s="30">
        <v>847.60599999999999</v>
      </c>
      <c r="Z24" s="5">
        <v>642.99400000000003</v>
      </c>
      <c r="AA24" s="5">
        <v>377.16</v>
      </c>
      <c r="AB24" s="5">
        <v>457.53500000000003</v>
      </c>
      <c r="AC24" s="5">
        <v>448.20699999999999</v>
      </c>
      <c r="AD24" s="5">
        <v>573.72500000000002</v>
      </c>
      <c r="AE24" s="5">
        <v>579.01300000000003</v>
      </c>
      <c r="AF24" s="5">
        <v>525.99020185699999</v>
      </c>
      <c r="AG24" s="5">
        <v>607.81875080499992</v>
      </c>
      <c r="AH24" s="5">
        <v>552.4070597729999</v>
      </c>
      <c r="AI24" s="5">
        <v>682.55970093999997</v>
      </c>
      <c r="AJ24" s="5">
        <v>723.10722906399997</v>
      </c>
      <c r="AK24" s="5">
        <v>670.213271824</v>
      </c>
      <c r="AL24" s="5">
        <v>656.34100000000001</v>
      </c>
      <c r="AM24" s="5">
        <v>835.60133120400008</v>
      </c>
      <c r="AN24" s="5">
        <v>949.84495025399997</v>
      </c>
      <c r="AO24" s="5">
        <v>815.04209062799998</v>
      </c>
      <c r="AP24" s="5">
        <v>1042.805372238</v>
      </c>
      <c r="AQ24" s="5">
        <v>1092.0221634920053</v>
      </c>
      <c r="AR24" s="5">
        <v>1021.193</v>
      </c>
      <c r="AS24" s="5">
        <v>502.97928325346442</v>
      </c>
      <c r="AT24" s="5">
        <v>688.61199999999997</v>
      </c>
      <c r="AU24" s="104">
        <v>929.72500000000002</v>
      </c>
      <c r="AV24" s="104">
        <v>1058.144</v>
      </c>
      <c r="AW24" s="110">
        <v>1116.183</v>
      </c>
      <c r="AX24" s="33"/>
      <c r="AZ24" s="12"/>
    </row>
    <row r="25" spans="2:52" ht="9.9" customHeight="1" x14ac:dyDescent="0.2">
      <c r="B25" s="24"/>
      <c r="C25" s="29" t="s">
        <v>8</v>
      </c>
      <c r="D25" s="29"/>
      <c r="E25" s="31">
        <v>120.36799999999999</v>
      </c>
      <c r="F25" s="31">
        <v>69.388000000000005</v>
      </c>
      <c r="G25" s="31">
        <v>89.777000000000001</v>
      </c>
      <c r="H25" s="31">
        <v>110.449</v>
      </c>
      <c r="I25" s="31">
        <v>129.011</v>
      </c>
      <c r="J25" s="31">
        <v>118.846</v>
      </c>
      <c r="K25" s="31">
        <v>104.301</v>
      </c>
      <c r="L25" s="31">
        <v>185.33</v>
      </c>
      <c r="M25" s="31">
        <v>181.61600000000001</v>
      </c>
      <c r="N25" s="32">
        <v>161.196</v>
      </c>
      <c r="O25" s="32">
        <v>148.58000000000001</v>
      </c>
      <c r="P25" s="32">
        <v>210.81299999999999</v>
      </c>
      <c r="Q25" s="32">
        <v>268.83699999999999</v>
      </c>
      <c r="R25" s="32">
        <v>281.262</v>
      </c>
      <c r="S25" s="32">
        <v>250.482</v>
      </c>
      <c r="T25" s="30">
        <v>235.977</v>
      </c>
      <c r="U25" s="30">
        <v>316.27056363424606</v>
      </c>
      <c r="V25" s="30">
        <v>365.99303736900032</v>
      </c>
      <c r="W25" s="30">
        <v>272.53899999999999</v>
      </c>
      <c r="X25" s="30">
        <v>307.56900000000002</v>
      </c>
      <c r="Y25" s="30">
        <v>379.62799999999999</v>
      </c>
      <c r="Z25" s="5">
        <v>358.42099999999999</v>
      </c>
      <c r="AA25" s="5">
        <v>266.04599999999999</v>
      </c>
      <c r="AB25" s="5">
        <v>248.69200000000001</v>
      </c>
      <c r="AC25" s="5">
        <v>311.22899999999998</v>
      </c>
      <c r="AD25" s="5">
        <v>367.99400000000003</v>
      </c>
      <c r="AE25" s="5">
        <v>381.08300000000003</v>
      </c>
      <c r="AF25" s="5">
        <v>418.46625847600001</v>
      </c>
      <c r="AG25" s="5">
        <v>389.913991968</v>
      </c>
      <c r="AH25" s="5">
        <v>378.59547641900002</v>
      </c>
      <c r="AI25" s="5">
        <v>415.063695408</v>
      </c>
      <c r="AJ25" s="5">
        <v>405.92272575999999</v>
      </c>
      <c r="AK25" s="5">
        <v>385.88486605999998</v>
      </c>
      <c r="AL25" s="5">
        <v>453.35</v>
      </c>
      <c r="AM25" s="5">
        <v>666.69404889099997</v>
      </c>
      <c r="AN25" s="5">
        <v>820.63392911300002</v>
      </c>
      <c r="AO25" s="5">
        <v>746.20381097300003</v>
      </c>
      <c r="AP25" s="5">
        <v>1060.745644763</v>
      </c>
      <c r="AQ25" s="5">
        <v>793.20475719000081</v>
      </c>
      <c r="AR25" s="5">
        <v>781.23400000000004</v>
      </c>
      <c r="AS25" s="5">
        <v>305.17049964350622</v>
      </c>
      <c r="AT25" s="5">
        <v>411.32400000000001</v>
      </c>
      <c r="AU25" s="104">
        <v>825.05399999999997</v>
      </c>
      <c r="AV25" s="104">
        <v>833.73800000000006</v>
      </c>
      <c r="AW25" s="110">
        <v>941.48599999999999</v>
      </c>
      <c r="AX25" s="33"/>
      <c r="AZ25" s="12"/>
    </row>
    <row r="26" spans="2:52" ht="9.9" customHeight="1" x14ac:dyDescent="0.2">
      <c r="B26" s="24"/>
      <c r="C26" s="29" t="s">
        <v>9</v>
      </c>
      <c r="D26" s="29"/>
      <c r="E26" s="31">
        <v>42.978000000000002</v>
      </c>
      <c r="F26" s="31">
        <v>57.725000000000001</v>
      </c>
      <c r="G26" s="31">
        <v>34.491999999999997</v>
      </c>
      <c r="H26" s="31">
        <v>43.814</v>
      </c>
      <c r="I26" s="31">
        <v>61.674999999999997</v>
      </c>
      <c r="J26" s="31">
        <v>55.802999999999997</v>
      </c>
      <c r="K26" s="31">
        <v>94.581000000000003</v>
      </c>
      <c r="L26" s="31">
        <v>122.852</v>
      </c>
      <c r="M26" s="31">
        <v>93.075000000000003</v>
      </c>
      <c r="N26" s="32">
        <v>107.73</v>
      </c>
      <c r="O26" s="32">
        <v>109.31</v>
      </c>
      <c r="P26" s="32">
        <v>38.878</v>
      </c>
      <c r="Q26" s="32">
        <v>65.171999999999997</v>
      </c>
      <c r="R26" s="32">
        <v>77.171000000000006</v>
      </c>
      <c r="S26" s="32">
        <v>97.286000000000001</v>
      </c>
      <c r="T26" s="30">
        <v>58.838999999999999</v>
      </c>
      <c r="U26" s="30">
        <v>118.87309114118372</v>
      </c>
      <c r="V26" s="30">
        <v>207.04602114002739</v>
      </c>
      <c r="W26" s="30">
        <v>154.27799999999999</v>
      </c>
      <c r="X26" s="30">
        <v>87.751000000000005</v>
      </c>
      <c r="Y26" s="30">
        <v>190.44200000000001</v>
      </c>
      <c r="Z26" s="5">
        <v>125.652</v>
      </c>
      <c r="AA26" s="5">
        <v>97.603999999999999</v>
      </c>
      <c r="AB26" s="5">
        <v>96.581999999999994</v>
      </c>
      <c r="AC26" s="5">
        <v>128.51900000000001</v>
      </c>
      <c r="AD26" s="5">
        <v>110.535</v>
      </c>
      <c r="AE26" s="5">
        <v>110.444</v>
      </c>
      <c r="AF26" s="5">
        <v>110.695308849</v>
      </c>
      <c r="AG26" s="5">
        <v>140.16628180000001</v>
      </c>
      <c r="AH26" s="5">
        <v>165.76931553099999</v>
      </c>
      <c r="AI26" s="5">
        <v>169.70031007199998</v>
      </c>
      <c r="AJ26" s="5">
        <v>180.270121163</v>
      </c>
      <c r="AK26" s="5">
        <v>165.148794874</v>
      </c>
      <c r="AL26" s="5">
        <v>180.88200000000001</v>
      </c>
      <c r="AM26" s="5">
        <v>155.017168932</v>
      </c>
      <c r="AN26" s="5">
        <v>170.37788405200001</v>
      </c>
      <c r="AO26" s="5">
        <v>172.74016770599999</v>
      </c>
      <c r="AP26" s="5">
        <v>256.82079503900002</v>
      </c>
      <c r="AQ26" s="5">
        <v>234.31467123400003</v>
      </c>
      <c r="AR26" s="5">
        <v>322.76900000000001</v>
      </c>
      <c r="AS26" s="5">
        <v>106.32272446936642</v>
      </c>
      <c r="AT26" s="5">
        <v>173.792</v>
      </c>
      <c r="AU26" s="104">
        <v>297.20600000000002</v>
      </c>
      <c r="AV26" s="104">
        <v>279.55399999999997</v>
      </c>
      <c r="AW26" s="110">
        <v>306.31700000000001</v>
      </c>
      <c r="AX26" s="33"/>
      <c r="AZ26" s="12"/>
    </row>
    <row r="27" spans="2:52" ht="9.9" customHeight="1" x14ac:dyDescent="0.2">
      <c r="B27" s="24"/>
      <c r="C27" s="29" t="s">
        <v>10</v>
      </c>
      <c r="D27" s="29"/>
      <c r="E27" s="31">
        <v>448.38600000000002</v>
      </c>
      <c r="F27" s="31">
        <v>459.351</v>
      </c>
      <c r="G27" s="31">
        <v>499.42</v>
      </c>
      <c r="H27" s="31">
        <v>558.00900000000001</v>
      </c>
      <c r="I27" s="31">
        <v>532.52599999999995</v>
      </c>
      <c r="J27" s="31">
        <v>483.91199999999998</v>
      </c>
      <c r="K27" s="31">
        <v>446.61099999999999</v>
      </c>
      <c r="L27" s="31">
        <v>545.22299999999996</v>
      </c>
      <c r="M27" s="31">
        <v>650.428</v>
      </c>
      <c r="N27" s="32">
        <v>713.22900000000004</v>
      </c>
      <c r="O27" s="32">
        <v>808.86300000000006</v>
      </c>
      <c r="P27" s="32">
        <v>565.10699999999997</v>
      </c>
      <c r="Q27" s="32">
        <v>396.28399999999999</v>
      </c>
      <c r="R27" s="32">
        <v>420.68099999999998</v>
      </c>
      <c r="S27" s="32">
        <v>467.988</v>
      </c>
      <c r="T27" s="30">
        <v>656.32100000000003</v>
      </c>
      <c r="U27" s="30">
        <v>655.59453280960565</v>
      </c>
      <c r="V27" s="30">
        <v>766.43107825494008</v>
      </c>
      <c r="W27" s="30">
        <v>954.97500000000002</v>
      </c>
      <c r="X27" s="30">
        <v>1085.76</v>
      </c>
      <c r="Y27" s="30">
        <v>1104.6210000000001</v>
      </c>
      <c r="Z27" s="5">
        <v>1260.98</v>
      </c>
      <c r="AA27" s="5">
        <v>1311.8030000000001</v>
      </c>
      <c r="AB27" s="5">
        <v>1407.634</v>
      </c>
      <c r="AC27" s="5">
        <v>1644.5920000000001</v>
      </c>
      <c r="AD27" s="5">
        <v>1719.039</v>
      </c>
      <c r="AE27" s="5">
        <v>1785.8009999999999</v>
      </c>
      <c r="AF27" s="5">
        <v>2079.495608709</v>
      </c>
      <c r="AG27" s="5">
        <v>1799.707529131</v>
      </c>
      <c r="AH27" s="5">
        <v>1429.6833102239998</v>
      </c>
      <c r="AI27" s="5">
        <v>1314.8028655630001</v>
      </c>
      <c r="AJ27" s="5">
        <v>1231.4090717730001</v>
      </c>
      <c r="AK27" s="5">
        <v>1162.7075649440001</v>
      </c>
      <c r="AL27" s="5">
        <v>1251.9480000000001</v>
      </c>
      <c r="AM27" s="5">
        <v>1486.623406506</v>
      </c>
      <c r="AN27" s="5">
        <v>1804.3701046619999</v>
      </c>
      <c r="AO27" s="5">
        <v>2343.5497390089999</v>
      </c>
      <c r="AP27" s="5">
        <v>2610.3650878859999</v>
      </c>
      <c r="AQ27" s="5">
        <v>2825.6207076430051</v>
      </c>
      <c r="AR27" s="5">
        <v>2869.0909999999999</v>
      </c>
      <c r="AS27" s="5">
        <v>1391.3405569826161</v>
      </c>
      <c r="AT27" s="5">
        <v>2574.0590000000002</v>
      </c>
      <c r="AU27" s="104">
        <v>3867.6729999999998</v>
      </c>
      <c r="AV27" s="104">
        <v>4135.7120000000004</v>
      </c>
      <c r="AW27" s="110">
        <v>3374.165</v>
      </c>
      <c r="AX27" s="33"/>
      <c r="AZ27" s="12"/>
    </row>
    <row r="28" spans="2:52" ht="9.9" customHeight="1" x14ac:dyDescent="0.2">
      <c r="B28" s="24"/>
      <c r="C28" s="29" t="s">
        <v>11</v>
      </c>
      <c r="D28" s="29"/>
      <c r="E28" s="31">
        <v>445.94499999999994</v>
      </c>
      <c r="F28" s="31">
        <v>496.68400000000003</v>
      </c>
      <c r="G28" s="31">
        <v>532.15499999999997</v>
      </c>
      <c r="H28" s="31">
        <v>880.71900000000005</v>
      </c>
      <c r="I28" s="31">
        <v>759.66499999999996</v>
      </c>
      <c r="J28" s="31">
        <v>704.07899999999995</v>
      </c>
      <c r="K28" s="31">
        <v>790.24300000000005</v>
      </c>
      <c r="L28" s="31">
        <v>1039.788</v>
      </c>
      <c r="M28" s="31">
        <v>1105.2069999999999</v>
      </c>
      <c r="N28" s="31">
        <v>947.67200000000003</v>
      </c>
      <c r="O28" s="31">
        <v>934.6579999999999</v>
      </c>
      <c r="P28" s="31">
        <v>1033.597</v>
      </c>
      <c r="Q28" s="32">
        <v>1165.6120000000001</v>
      </c>
      <c r="R28" s="32">
        <v>1183.7429999999999</v>
      </c>
      <c r="S28" s="32">
        <v>1418.527</v>
      </c>
      <c r="T28" s="30">
        <v>1809.3590000000002</v>
      </c>
      <c r="U28" s="30">
        <v>2235.2243206703633</v>
      </c>
      <c r="V28" s="30">
        <v>2592.0842646596739</v>
      </c>
      <c r="W28" s="30">
        <v>2174.6439999999998</v>
      </c>
      <c r="X28" s="30">
        <v>2201.9369999999999</v>
      </c>
      <c r="Y28" s="30">
        <v>2823.1479999999992</v>
      </c>
      <c r="Z28" s="5">
        <v>2887.6699999999996</v>
      </c>
      <c r="AA28" s="5">
        <v>3105.835</v>
      </c>
      <c r="AB28" s="5">
        <v>3003.5870000000004</v>
      </c>
      <c r="AC28" s="5">
        <v>3447.9070000000002</v>
      </c>
      <c r="AD28" s="5">
        <v>3703.1840000000002</v>
      </c>
      <c r="AE28" s="5">
        <v>3705.1120000000001</v>
      </c>
      <c r="AF28" s="5">
        <v>3720.8521262539998</v>
      </c>
      <c r="AG28" s="5">
        <v>3712.1621626079996</v>
      </c>
      <c r="AH28" s="5">
        <v>3364.3946862089997</v>
      </c>
      <c r="AI28" s="5">
        <v>4213.2005914780002</v>
      </c>
      <c r="AJ28" s="5">
        <v>4105.5059856039998</v>
      </c>
      <c r="AK28" s="5">
        <v>4342.0873501169999</v>
      </c>
      <c r="AL28" s="5">
        <v>4542.7879999999996</v>
      </c>
      <c r="AM28" s="5">
        <v>4797.6433179979995</v>
      </c>
      <c r="AN28" s="5">
        <v>6056.605283838001</v>
      </c>
      <c r="AO28" s="5">
        <v>6185.5972247319987</v>
      </c>
      <c r="AP28" s="5">
        <v>6406.5086106939998</v>
      </c>
      <c r="AQ28" s="5">
        <v>6101.2584742647659</v>
      </c>
      <c r="AR28" s="5">
        <v>6088.0209999999997</v>
      </c>
      <c r="AS28" s="5">
        <v>2687.1971181782683</v>
      </c>
      <c r="AT28" s="5">
        <v>4869.5230000000001</v>
      </c>
      <c r="AU28" s="104">
        <v>7447.6980000000003</v>
      </c>
      <c r="AV28" s="104">
        <v>8262.9390000000003</v>
      </c>
      <c r="AW28" s="110">
        <v>7488.0550000000003</v>
      </c>
      <c r="AX28" s="33"/>
      <c r="AZ28" s="12"/>
    </row>
    <row r="29" spans="2:52" ht="9.9" customHeight="1" x14ac:dyDescent="0.2">
      <c r="B29" s="24"/>
      <c r="C29" s="29" t="s">
        <v>12</v>
      </c>
      <c r="D29" s="29"/>
      <c r="E29" s="31">
        <v>146.19900000000001</v>
      </c>
      <c r="F29" s="31">
        <v>100.304</v>
      </c>
      <c r="G29" s="31">
        <v>70.069000000000003</v>
      </c>
      <c r="H29" s="31">
        <v>151.18199999999999</v>
      </c>
      <c r="I29" s="31">
        <v>164.221</v>
      </c>
      <c r="J29" s="31">
        <v>177.29</v>
      </c>
      <c r="K29" s="31">
        <v>223.845</v>
      </c>
      <c r="L29" s="31">
        <v>235.03</v>
      </c>
      <c r="M29" s="31">
        <v>277.488</v>
      </c>
      <c r="N29" s="32">
        <v>329.11599999999999</v>
      </c>
      <c r="O29" s="32">
        <v>268.26900000000001</v>
      </c>
      <c r="P29" s="32">
        <v>230.154</v>
      </c>
      <c r="Q29" s="32">
        <v>248.035</v>
      </c>
      <c r="R29" s="32">
        <v>212.91300000000001</v>
      </c>
      <c r="S29" s="32">
        <v>184.233</v>
      </c>
      <c r="T29" s="30">
        <v>167.34200000000001</v>
      </c>
      <c r="U29" s="30">
        <v>233.2991040521444</v>
      </c>
      <c r="V29" s="30">
        <v>334.31703413478425</v>
      </c>
      <c r="W29" s="30">
        <v>500.67</v>
      </c>
      <c r="X29" s="30">
        <v>491.96699999999998</v>
      </c>
      <c r="Y29" s="30">
        <v>468.69799999999998</v>
      </c>
      <c r="Z29" s="5">
        <v>366.779</v>
      </c>
      <c r="AA29" s="5">
        <v>355.62599999999998</v>
      </c>
      <c r="AB29" s="5">
        <v>284.71100000000001</v>
      </c>
      <c r="AC29" s="5">
        <v>329.19299999999998</v>
      </c>
      <c r="AD29" s="5">
        <v>359.01100000000002</v>
      </c>
      <c r="AE29" s="5">
        <v>429.64</v>
      </c>
      <c r="AF29" s="5">
        <v>584.33143156099993</v>
      </c>
      <c r="AG29" s="5">
        <v>813.68804899000008</v>
      </c>
      <c r="AH29" s="5">
        <v>609.51414282600001</v>
      </c>
      <c r="AI29" s="5">
        <v>594.43454118099999</v>
      </c>
      <c r="AJ29" s="5">
        <v>755.34189847500011</v>
      </c>
      <c r="AK29" s="5">
        <v>736.02375982299998</v>
      </c>
      <c r="AL29" s="5">
        <v>840.75599999999997</v>
      </c>
      <c r="AM29" s="5">
        <v>870.33726402899993</v>
      </c>
      <c r="AN29" s="5">
        <v>921.56149960900007</v>
      </c>
      <c r="AO29" s="5">
        <v>861.62967005600001</v>
      </c>
      <c r="AP29" s="5">
        <v>1138.102184007</v>
      </c>
      <c r="AQ29" s="5">
        <v>1302.8423476019955</v>
      </c>
      <c r="AR29" s="5">
        <v>1177.396</v>
      </c>
      <c r="AS29" s="5">
        <v>451.67616147554639</v>
      </c>
      <c r="AT29" s="5">
        <v>220.01599999999999</v>
      </c>
      <c r="AU29" s="5">
        <v>945.202</v>
      </c>
      <c r="AV29" s="5">
        <v>1395.298</v>
      </c>
      <c r="AW29" s="110">
        <v>2248.085</v>
      </c>
      <c r="AX29" s="39"/>
      <c r="AZ29" s="12"/>
    </row>
    <row r="30" spans="2:52" ht="9.9" customHeight="1" x14ac:dyDescent="0.2">
      <c r="B30" s="24"/>
      <c r="C30" s="29" t="s">
        <v>13</v>
      </c>
      <c r="D30" s="29"/>
      <c r="E30" s="31">
        <v>392.81000000000006</v>
      </c>
      <c r="F30" s="31">
        <v>309.73599999999999</v>
      </c>
      <c r="G30" s="31">
        <v>301.34300000000002</v>
      </c>
      <c r="H30" s="31">
        <v>338.67100000000005</v>
      </c>
      <c r="I30" s="31">
        <v>392.09099999999995</v>
      </c>
      <c r="J30" s="31">
        <v>331.14000000000004</v>
      </c>
      <c r="K30" s="31">
        <v>342.12099999999998</v>
      </c>
      <c r="L30" s="31">
        <v>372.47999999999996</v>
      </c>
      <c r="M30" s="31">
        <v>234.68400000000003</v>
      </c>
      <c r="N30" s="31">
        <v>336.36799999999999</v>
      </c>
      <c r="O30" s="31">
        <v>409.76799999999997</v>
      </c>
      <c r="P30" s="31">
        <v>665.19299999999998</v>
      </c>
      <c r="Q30" s="30">
        <v>668.60699999999997</v>
      </c>
      <c r="R30" s="30">
        <v>833.596</v>
      </c>
      <c r="S30" s="30">
        <v>808.22300000000007</v>
      </c>
      <c r="T30" s="30">
        <v>718.45299999999997</v>
      </c>
      <c r="U30" s="30">
        <v>722.62471196265744</v>
      </c>
      <c r="V30" s="30">
        <v>784.11108006012205</v>
      </c>
      <c r="W30" s="5">
        <v>1037.5530000000001</v>
      </c>
      <c r="X30" s="5">
        <v>973.62400000000002</v>
      </c>
      <c r="Y30" s="5">
        <v>793.53300000000002</v>
      </c>
      <c r="Z30" s="5">
        <v>730.03300000000002</v>
      </c>
      <c r="AA30" s="30">
        <v>742.69399999999996</v>
      </c>
      <c r="AB30" s="30">
        <v>723.53499999999997</v>
      </c>
      <c r="AC30" s="30">
        <v>826.78800000000001</v>
      </c>
      <c r="AD30" s="30">
        <v>1146.3119999999999</v>
      </c>
      <c r="AE30" s="30">
        <v>1202.596</v>
      </c>
      <c r="AF30" s="30">
        <v>1344.847167859001</v>
      </c>
      <c r="AG30" s="30">
        <v>1497.9102277420013</v>
      </c>
      <c r="AH30" s="30">
        <v>1319.438011020002</v>
      </c>
      <c r="AI30" s="30">
        <v>1546.942612783</v>
      </c>
      <c r="AJ30" s="30">
        <v>1656.4889716170003</v>
      </c>
      <c r="AK30" s="30">
        <v>1827.746034822</v>
      </c>
      <c r="AL30" s="30">
        <v>2079.748</v>
      </c>
      <c r="AM30" s="5">
        <v>2275.3809673270007</v>
      </c>
      <c r="AN30" s="5">
        <v>2064.6361015219986</v>
      </c>
      <c r="AO30" s="5">
        <v>2663.385895168999</v>
      </c>
      <c r="AP30" s="5">
        <v>2694.5882123659999</v>
      </c>
      <c r="AQ30" s="5">
        <v>3135.3626995749601</v>
      </c>
      <c r="AR30" s="5">
        <v>3783.6959999999999</v>
      </c>
      <c r="AS30" s="5">
        <v>1149.9076057271293</v>
      </c>
      <c r="AT30" s="5">
        <v>2826.373</v>
      </c>
      <c r="AU30" s="5">
        <v>3075.9259999999999</v>
      </c>
      <c r="AV30" s="5">
        <v>3213.5990000000002</v>
      </c>
      <c r="AW30" s="110">
        <v>3837.471</v>
      </c>
      <c r="AX30" s="39"/>
      <c r="AZ30" s="12"/>
    </row>
    <row r="31" spans="2:52" ht="9.9" customHeight="1" x14ac:dyDescent="0.25">
      <c r="B31" s="24"/>
      <c r="C31" s="25" t="s">
        <v>16</v>
      </c>
      <c r="D31" s="29"/>
      <c r="E31" s="31">
        <v>1674.0040000000001</v>
      </c>
      <c r="F31" s="31">
        <v>1696.8409999999999</v>
      </c>
      <c r="G31" s="31">
        <v>1595.2569999999998</v>
      </c>
      <c r="H31" s="31">
        <v>1757.7860000000001</v>
      </c>
      <c r="I31" s="31">
        <v>1651.8969999999999</v>
      </c>
      <c r="J31" s="31">
        <v>1513.1990000000001</v>
      </c>
      <c r="K31" s="31">
        <v>1674.5919999999999</v>
      </c>
      <c r="L31" s="31">
        <v>1772.18</v>
      </c>
      <c r="M31" s="31">
        <v>2024.9960000000003</v>
      </c>
      <c r="N31" s="32">
        <v>2342.1989999999996</v>
      </c>
      <c r="O31" s="32">
        <v>2079.973</v>
      </c>
      <c r="P31" s="32">
        <v>1870.4630000000002</v>
      </c>
      <c r="Q31" s="32">
        <v>1669.3050000000001</v>
      </c>
      <c r="R31" s="32">
        <v>1915.8320000000001</v>
      </c>
      <c r="S31" s="32">
        <v>2123.5789999999997</v>
      </c>
      <c r="T31" s="32">
        <v>2157.5089999999996</v>
      </c>
      <c r="U31" s="32">
        <v>2664.9178795711105</v>
      </c>
      <c r="V31" s="32">
        <v>2816.2672875494418</v>
      </c>
      <c r="W31" s="32">
        <v>2689.15</v>
      </c>
      <c r="X31" s="32">
        <v>2912.8510000000006</v>
      </c>
      <c r="Y31" s="32">
        <v>2618.6889999999994</v>
      </c>
      <c r="Z31" s="32">
        <v>2489.0729999999999</v>
      </c>
      <c r="AA31" s="32">
        <v>2548.8580000000002</v>
      </c>
      <c r="AB31" s="32">
        <v>2657.1819999999998</v>
      </c>
      <c r="AC31" s="32">
        <v>2683.116</v>
      </c>
      <c r="AD31" s="5">
        <v>2597.828</v>
      </c>
      <c r="AE31" s="5">
        <v>2454.2779999999998</v>
      </c>
      <c r="AF31" s="4">
        <v>2423.2660016909999</v>
      </c>
      <c r="AG31" s="4">
        <v>2418.6140002520001</v>
      </c>
      <c r="AH31" s="4">
        <v>2826.3179996559998</v>
      </c>
      <c r="AI31" s="4">
        <v>2708.1289993929995</v>
      </c>
      <c r="AJ31" s="4">
        <v>2393.1869994020003</v>
      </c>
      <c r="AK31" s="4">
        <v>2304.2900010829999</v>
      </c>
      <c r="AL31" s="4">
        <v>2340.6390000000001</v>
      </c>
      <c r="AM31" s="4">
        <v>2537.0139994380002</v>
      </c>
      <c r="AN31" s="4">
        <v>3059.5369986969999</v>
      </c>
      <c r="AO31" s="4">
        <v>3785.8259999940001</v>
      </c>
      <c r="AP31" s="4">
        <v>3934.715999177</v>
      </c>
      <c r="AQ31" s="4">
        <v>3938.7059985668502</v>
      </c>
      <c r="AR31" s="4">
        <v>4122.8072136110004</v>
      </c>
      <c r="AS31" s="4">
        <v>2477.2669999999998</v>
      </c>
      <c r="AT31" s="4">
        <v>3442.2089999999998</v>
      </c>
      <c r="AU31" s="4">
        <v>4094.451</v>
      </c>
      <c r="AV31" s="4">
        <v>3863.527</v>
      </c>
      <c r="AW31" s="4">
        <v>3895.13</v>
      </c>
      <c r="AX31" s="33"/>
      <c r="AY31" s="65"/>
      <c r="AZ31" s="35"/>
    </row>
    <row r="32" spans="2:52" ht="9.9" customHeight="1" x14ac:dyDescent="0.25">
      <c r="B32" s="24"/>
      <c r="C32" s="29" t="s">
        <v>3</v>
      </c>
      <c r="D32" s="29"/>
      <c r="E32" s="31">
        <v>1511.7840000000001</v>
      </c>
      <c r="F32" s="31">
        <v>1520.6379999999999</v>
      </c>
      <c r="G32" s="31">
        <v>1439.9849999999999</v>
      </c>
      <c r="H32" s="31">
        <v>1591.645</v>
      </c>
      <c r="I32" s="31">
        <v>1488.682</v>
      </c>
      <c r="J32" s="31">
        <v>1355.1759999999999</v>
      </c>
      <c r="K32" s="31">
        <v>1510.3510000000001</v>
      </c>
      <c r="L32" s="31">
        <v>1622.4340000000002</v>
      </c>
      <c r="M32" s="31">
        <v>1861.6730000000002</v>
      </c>
      <c r="N32" s="32">
        <v>2206.931</v>
      </c>
      <c r="O32" s="32">
        <v>1963.0039999999999</v>
      </c>
      <c r="P32" s="32">
        <v>1740.4870000000001</v>
      </c>
      <c r="Q32" s="32">
        <v>1553.5719999999999</v>
      </c>
      <c r="R32" s="32">
        <v>1807.02</v>
      </c>
      <c r="S32" s="32">
        <v>2005.7109999999998</v>
      </c>
      <c r="T32" s="30">
        <v>2022.95</v>
      </c>
      <c r="U32" s="30">
        <v>2530.2975114136634</v>
      </c>
      <c r="V32" s="30">
        <v>2777.3822835791648</v>
      </c>
      <c r="W32" s="32">
        <v>2570.1890000000003</v>
      </c>
      <c r="X32" s="32">
        <v>2798.7510000000002</v>
      </c>
      <c r="Y32" s="32">
        <v>2525.0409999999997</v>
      </c>
      <c r="Z32" s="32">
        <v>2398.5459999999998</v>
      </c>
      <c r="AA32" s="5">
        <v>2481.5189999999998</v>
      </c>
      <c r="AB32" s="5">
        <v>2565.8429999999998</v>
      </c>
      <c r="AC32" s="5">
        <v>2591.029</v>
      </c>
      <c r="AD32" s="5">
        <v>2513.5079999999998</v>
      </c>
      <c r="AE32" s="5">
        <v>2392.596</v>
      </c>
      <c r="AF32" s="5">
        <v>2343.9524191779997</v>
      </c>
      <c r="AG32" s="5">
        <v>2326.9613769460002</v>
      </c>
      <c r="AH32" s="5">
        <v>2742.9111171359996</v>
      </c>
      <c r="AI32" s="5">
        <v>2583.8375497060001</v>
      </c>
      <c r="AJ32" s="5">
        <v>2213.3870241629998</v>
      </c>
      <c r="AK32" s="5">
        <v>2095.5454096469998</v>
      </c>
      <c r="AL32" s="5">
        <v>2196.8780000000002</v>
      </c>
      <c r="AM32" s="5">
        <v>2424.4526391029999</v>
      </c>
      <c r="AN32" s="5">
        <v>2982.965938799</v>
      </c>
      <c r="AO32" s="5">
        <v>3677.2329123449999</v>
      </c>
      <c r="AP32" s="5">
        <v>3673.8220967960001</v>
      </c>
      <c r="AQ32" s="5">
        <v>3611.0743337510485</v>
      </c>
      <c r="AR32" s="5">
        <v>3771.5892136110006</v>
      </c>
      <c r="AS32" s="5">
        <v>2278.8946792314655</v>
      </c>
      <c r="AT32" s="5">
        <v>3207.9340000000002</v>
      </c>
      <c r="AU32" s="5">
        <v>3634.7579999999998</v>
      </c>
      <c r="AV32" s="5">
        <v>3584.4</v>
      </c>
      <c r="AW32" s="5">
        <v>3654.3780000000002</v>
      </c>
      <c r="AX32" s="33"/>
      <c r="AZ32" s="35"/>
    </row>
    <row r="33" spans="2:54" ht="9.9" customHeight="1" x14ac:dyDescent="0.25">
      <c r="B33" s="24"/>
      <c r="C33" s="29" t="s">
        <v>4</v>
      </c>
      <c r="D33" s="29"/>
      <c r="E33" s="31">
        <v>241.386</v>
      </c>
      <c r="F33" s="31">
        <v>222.61699999999999</v>
      </c>
      <c r="G33" s="31">
        <v>210.05600000000001</v>
      </c>
      <c r="H33" s="31">
        <v>219.47399999999999</v>
      </c>
      <c r="I33" s="31">
        <v>184.26300000000001</v>
      </c>
      <c r="J33" s="31">
        <v>177.99799999999999</v>
      </c>
      <c r="K33" s="31">
        <v>196.22300000000001</v>
      </c>
      <c r="L33" s="31">
        <v>210.48400000000001</v>
      </c>
      <c r="M33" s="31">
        <v>241.233</v>
      </c>
      <c r="N33" s="32">
        <v>301.89600000000002</v>
      </c>
      <c r="O33" s="32">
        <v>247.65199999999999</v>
      </c>
      <c r="P33" s="32">
        <v>187.32499999999999</v>
      </c>
      <c r="Q33" s="32">
        <v>160.65600000000001</v>
      </c>
      <c r="R33" s="32">
        <v>108.248</v>
      </c>
      <c r="S33" s="32">
        <v>122.97799999999999</v>
      </c>
      <c r="T33" s="30">
        <v>189.09899999999999</v>
      </c>
      <c r="U33" s="30">
        <v>161.2838372045432</v>
      </c>
      <c r="V33" s="30">
        <v>260.47502659529113</v>
      </c>
      <c r="W33" s="32">
        <v>267.21899999999999</v>
      </c>
      <c r="X33" s="32">
        <v>250.369</v>
      </c>
      <c r="Y33" s="32">
        <v>318.85399999999998</v>
      </c>
      <c r="Z33" s="5">
        <v>251.21299999999999</v>
      </c>
      <c r="AA33" s="5">
        <v>257.04899999999998</v>
      </c>
      <c r="AB33" s="5">
        <v>232.666</v>
      </c>
      <c r="AC33" s="5">
        <v>185.239</v>
      </c>
      <c r="AD33" s="5">
        <v>199.096</v>
      </c>
      <c r="AE33" s="5">
        <v>167.55199999999999</v>
      </c>
      <c r="AF33" s="5">
        <v>150.12967735499998</v>
      </c>
      <c r="AG33" s="5">
        <v>181.057350308</v>
      </c>
      <c r="AH33" s="5">
        <v>191.33589561099998</v>
      </c>
      <c r="AI33" s="5">
        <v>194.13566604899998</v>
      </c>
      <c r="AJ33" s="5">
        <v>168.343228071</v>
      </c>
      <c r="AK33" s="5">
        <v>222.261409654</v>
      </c>
      <c r="AL33" s="5">
        <v>271.54300000000001</v>
      </c>
      <c r="AM33" s="5">
        <v>276.48308060699998</v>
      </c>
      <c r="AN33" s="5">
        <v>565.79078061799999</v>
      </c>
      <c r="AO33" s="5">
        <v>946.27712956399989</v>
      </c>
      <c r="AP33" s="5">
        <v>1119.25186319</v>
      </c>
      <c r="AQ33" s="5">
        <v>1167.1684892490207</v>
      </c>
      <c r="AR33" s="5">
        <v>1379.145</v>
      </c>
      <c r="AS33" s="5">
        <v>860.6519977448695</v>
      </c>
      <c r="AT33" s="5">
        <v>1108.5509999999999</v>
      </c>
      <c r="AU33" s="5">
        <v>1412.2349999999999</v>
      </c>
      <c r="AV33" s="5">
        <v>1580.8420000000001</v>
      </c>
      <c r="AW33" s="5">
        <v>1648.0340000000001</v>
      </c>
      <c r="AX33" s="39"/>
      <c r="AY33" s="78"/>
      <c r="AZ33" s="35"/>
      <c r="BA33" s="34"/>
      <c r="BB33" s="35"/>
    </row>
    <row r="34" spans="2:54" ht="9.9" customHeight="1" x14ac:dyDescent="0.25">
      <c r="B34" s="24"/>
      <c r="C34" s="29" t="s">
        <v>5</v>
      </c>
      <c r="D34" s="29"/>
      <c r="E34" s="31">
        <v>313.38299999999998</v>
      </c>
      <c r="F34" s="31">
        <v>327.28800000000001</v>
      </c>
      <c r="G34" s="31">
        <v>300.80200000000002</v>
      </c>
      <c r="H34" s="31">
        <v>367.72800000000001</v>
      </c>
      <c r="I34" s="31">
        <v>336.86500000000001</v>
      </c>
      <c r="J34" s="31">
        <v>286.06400000000002</v>
      </c>
      <c r="K34" s="31">
        <v>349.42500000000001</v>
      </c>
      <c r="L34" s="31">
        <v>356.55399999999997</v>
      </c>
      <c r="M34" s="31">
        <v>467.48500000000001</v>
      </c>
      <c r="N34" s="32">
        <v>531.00099999999998</v>
      </c>
      <c r="O34" s="32">
        <v>516.50099999999998</v>
      </c>
      <c r="P34" s="32">
        <v>478.44799999999998</v>
      </c>
      <c r="Q34" s="32">
        <v>545.14400000000001</v>
      </c>
      <c r="R34" s="32">
        <v>577.72699999999998</v>
      </c>
      <c r="S34" s="32">
        <v>534.553</v>
      </c>
      <c r="T34" s="30">
        <v>498.00599999999997</v>
      </c>
      <c r="U34" s="30">
        <v>502.12483306648897</v>
      </c>
      <c r="V34" s="30">
        <v>436.15904453316278</v>
      </c>
      <c r="W34" s="30">
        <v>342.584</v>
      </c>
      <c r="X34" s="30">
        <v>355.72</v>
      </c>
      <c r="Y34" s="30">
        <v>385.16800000000001</v>
      </c>
      <c r="Z34" s="5">
        <v>359.887</v>
      </c>
      <c r="AA34" s="5">
        <v>418.32600000000002</v>
      </c>
      <c r="AB34" s="5">
        <v>503.28399999999999</v>
      </c>
      <c r="AC34" s="5">
        <v>498.95699999999999</v>
      </c>
      <c r="AD34" s="5">
        <v>443.94299999999998</v>
      </c>
      <c r="AE34" s="5">
        <v>360.09100000000001</v>
      </c>
      <c r="AF34" s="5">
        <v>361.002895878</v>
      </c>
      <c r="AG34" s="5">
        <v>350.26475102199998</v>
      </c>
      <c r="AH34" s="5">
        <v>337.26503153699997</v>
      </c>
      <c r="AI34" s="5">
        <v>336.86409258599997</v>
      </c>
      <c r="AJ34" s="5">
        <v>246.82434188300002</v>
      </c>
      <c r="AK34" s="5">
        <v>170.35888684</v>
      </c>
      <c r="AL34" s="5">
        <v>147.85</v>
      </c>
      <c r="AM34" s="5">
        <v>181.705997674</v>
      </c>
      <c r="AN34" s="5">
        <v>215.309685608</v>
      </c>
      <c r="AO34" s="5">
        <v>309.81180319399999</v>
      </c>
      <c r="AP34" s="5">
        <v>309.79373617800002</v>
      </c>
      <c r="AQ34" s="5">
        <v>323.05916668300034</v>
      </c>
      <c r="AR34" s="5">
        <v>199.22</v>
      </c>
      <c r="AS34" s="5">
        <v>127.98932140905949</v>
      </c>
      <c r="AT34" s="5">
        <v>189.315</v>
      </c>
      <c r="AU34" s="5">
        <v>200.09800000000001</v>
      </c>
      <c r="AV34" s="5">
        <v>155.52799999999999</v>
      </c>
      <c r="AW34" s="5">
        <v>136.91</v>
      </c>
      <c r="AX34" s="39"/>
      <c r="AY34" s="78"/>
      <c r="AZ34" s="35"/>
      <c r="BA34" s="34"/>
      <c r="BB34" s="35"/>
    </row>
    <row r="35" spans="2:54" ht="9.9" customHeight="1" x14ac:dyDescent="0.25">
      <c r="B35" s="24"/>
      <c r="C35" s="29" t="s">
        <v>6</v>
      </c>
      <c r="D35" s="29"/>
      <c r="E35" s="31">
        <v>10.282999999999999</v>
      </c>
      <c r="F35" s="31">
        <v>10.435</v>
      </c>
      <c r="G35" s="31">
        <v>6.26</v>
      </c>
      <c r="H35" s="31">
        <v>7.5609999999999999</v>
      </c>
      <c r="I35" s="31">
        <v>6.9859999999999998</v>
      </c>
      <c r="J35" s="31">
        <v>4.8949999999999996</v>
      </c>
      <c r="K35" s="31">
        <v>10.44</v>
      </c>
      <c r="L35" s="31">
        <v>10.922000000000001</v>
      </c>
      <c r="M35" s="31">
        <v>8.6620000000000008</v>
      </c>
      <c r="N35" s="32">
        <v>10.836</v>
      </c>
      <c r="O35" s="32">
        <v>18.198</v>
      </c>
      <c r="P35" s="32">
        <v>11.584</v>
      </c>
      <c r="Q35" s="32">
        <v>11.414999999999999</v>
      </c>
      <c r="R35" s="32">
        <v>17.852</v>
      </c>
      <c r="S35" s="32">
        <v>13.608000000000001</v>
      </c>
      <c r="T35" s="30">
        <v>16.867999999999999</v>
      </c>
      <c r="U35" s="30">
        <v>15.424271334148933</v>
      </c>
      <c r="V35" s="30">
        <v>10.232001044718373</v>
      </c>
      <c r="W35" s="30">
        <v>20.291</v>
      </c>
      <c r="X35" s="30">
        <v>20.036000000000001</v>
      </c>
      <c r="Y35" s="30">
        <v>15.311</v>
      </c>
      <c r="Z35" s="5">
        <v>12.782999999999999</v>
      </c>
      <c r="AA35" s="5">
        <v>17.181000000000001</v>
      </c>
      <c r="AB35" s="5">
        <v>18.559999999999999</v>
      </c>
      <c r="AC35" s="5">
        <v>17.155999999999999</v>
      </c>
      <c r="AD35" s="5">
        <v>19.986000000000001</v>
      </c>
      <c r="AE35" s="5">
        <v>32.491</v>
      </c>
      <c r="AF35" s="5">
        <v>30.112657233</v>
      </c>
      <c r="AG35" s="5">
        <v>26.725952098</v>
      </c>
      <c r="AH35" s="5">
        <v>30.212383044999999</v>
      </c>
      <c r="AI35" s="5">
        <v>25.164339040000002</v>
      </c>
      <c r="AJ35" s="5">
        <v>18.687640911000003</v>
      </c>
      <c r="AK35" s="5">
        <v>15.66412826</v>
      </c>
      <c r="AL35" s="5">
        <v>22.047999999999998</v>
      </c>
      <c r="AM35" s="5">
        <v>23.325487045000003</v>
      </c>
      <c r="AN35" s="5">
        <v>29.328151459000001</v>
      </c>
      <c r="AO35" s="5">
        <v>28.597929687000001</v>
      </c>
      <c r="AP35" s="5">
        <v>18.663746203999999</v>
      </c>
      <c r="AQ35" s="5">
        <v>15.862759841000003</v>
      </c>
      <c r="AR35" s="5">
        <v>17.295999999999999</v>
      </c>
      <c r="AS35" s="5">
        <v>9.4944625005418892</v>
      </c>
      <c r="AT35" s="5">
        <v>6.6139865440000003</v>
      </c>
      <c r="AU35" s="5">
        <v>13.487</v>
      </c>
      <c r="AV35" s="5">
        <v>6.6379999999999999</v>
      </c>
      <c r="AW35" s="105">
        <v>5.3780000000000001</v>
      </c>
      <c r="AX35" s="39"/>
      <c r="AY35" s="78"/>
      <c r="AZ35" s="35"/>
      <c r="BA35" s="34"/>
      <c r="BB35" s="35"/>
    </row>
    <row r="36" spans="2:54" ht="9.9" customHeight="1" x14ac:dyDescent="0.25">
      <c r="B36" s="24"/>
      <c r="C36" s="29" t="s">
        <v>7</v>
      </c>
      <c r="D36" s="29"/>
      <c r="E36" s="31">
        <v>56.433</v>
      </c>
      <c r="F36" s="31">
        <v>57.066000000000003</v>
      </c>
      <c r="G36" s="31">
        <v>44.084000000000003</v>
      </c>
      <c r="H36" s="31">
        <v>36.9</v>
      </c>
      <c r="I36" s="31">
        <v>28.608000000000001</v>
      </c>
      <c r="J36" s="31">
        <v>30.925000000000001</v>
      </c>
      <c r="K36" s="31">
        <v>32.628999999999998</v>
      </c>
      <c r="L36" s="31">
        <v>32.158000000000001</v>
      </c>
      <c r="M36" s="31">
        <v>34.024000000000001</v>
      </c>
      <c r="N36" s="32">
        <v>46.805999999999997</v>
      </c>
      <c r="O36" s="32">
        <v>45.962000000000003</v>
      </c>
      <c r="P36" s="32">
        <v>47.978999999999999</v>
      </c>
      <c r="Q36" s="32">
        <v>49.54</v>
      </c>
      <c r="R36" s="32">
        <v>60.545999999999999</v>
      </c>
      <c r="S36" s="32">
        <v>63.722000000000001</v>
      </c>
      <c r="T36" s="30">
        <v>64.5</v>
      </c>
      <c r="U36" s="30">
        <v>76.130339237384874</v>
      </c>
      <c r="V36" s="30">
        <v>80.00800816906056</v>
      </c>
      <c r="W36" s="30">
        <v>49.795999999999999</v>
      </c>
      <c r="X36" s="30">
        <v>37.118000000000002</v>
      </c>
      <c r="Y36" s="30">
        <v>29.954000000000001</v>
      </c>
      <c r="Z36" s="5">
        <v>37.92</v>
      </c>
      <c r="AA36" s="5">
        <v>55.689</v>
      </c>
      <c r="AB36" s="5">
        <v>50.369</v>
      </c>
      <c r="AC36" s="5">
        <v>43.277999999999999</v>
      </c>
      <c r="AD36" s="5">
        <v>42.991</v>
      </c>
      <c r="AE36" s="5">
        <v>31.984999999999999</v>
      </c>
      <c r="AF36" s="5">
        <v>24.977830548</v>
      </c>
      <c r="AG36" s="5">
        <v>42.390295359000007</v>
      </c>
      <c r="AH36" s="5">
        <v>35.001443193</v>
      </c>
      <c r="AI36" s="5">
        <v>27.35910646</v>
      </c>
      <c r="AJ36" s="5">
        <v>18.084580312</v>
      </c>
      <c r="AK36" s="5">
        <v>19.231341427</v>
      </c>
      <c r="AL36" s="5">
        <v>23.719000000000001</v>
      </c>
      <c r="AM36" s="5">
        <v>31.021632178000001</v>
      </c>
      <c r="AN36" s="5">
        <v>43.070430241000004</v>
      </c>
      <c r="AO36" s="5">
        <v>44.446194019000004</v>
      </c>
      <c r="AP36" s="5">
        <v>40.148369713000001</v>
      </c>
      <c r="AQ36" s="5">
        <v>44.983637285</v>
      </c>
      <c r="AR36" s="5">
        <v>60.045999999999999</v>
      </c>
      <c r="AS36" s="5">
        <v>20.604997784948672</v>
      </c>
      <c r="AT36" s="5">
        <v>22.414000000000001</v>
      </c>
      <c r="AU36" s="5">
        <v>19.064</v>
      </c>
      <c r="AV36" s="5">
        <v>12.018000000000001</v>
      </c>
      <c r="AW36" s="5">
        <v>11.656000000000001</v>
      </c>
      <c r="AX36" s="39"/>
      <c r="AY36" s="78"/>
      <c r="AZ36" s="35"/>
      <c r="BA36" s="34"/>
      <c r="BB36" s="35"/>
    </row>
    <row r="37" spans="2:54" ht="9.9" customHeight="1" x14ac:dyDescent="0.25">
      <c r="B37" s="24"/>
      <c r="C37" s="29" t="s">
        <v>8</v>
      </c>
      <c r="D37" s="29"/>
      <c r="E37" s="31">
        <v>9.1590000000000007</v>
      </c>
      <c r="F37" s="31">
        <v>5.1130000000000004</v>
      </c>
      <c r="G37" s="31">
        <v>2.6360000000000001</v>
      </c>
      <c r="H37" s="31">
        <v>5.8109999999999999</v>
      </c>
      <c r="I37" s="31">
        <v>6.5679999999999996</v>
      </c>
      <c r="J37" s="31">
        <v>1.5189999999999999</v>
      </c>
      <c r="K37" s="31">
        <v>3.0139999999999998</v>
      </c>
      <c r="L37" s="31">
        <v>2.2120000000000002</v>
      </c>
      <c r="M37" s="31">
        <v>3.0009999999999999</v>
      </c>
      <c r="N37" s="32">
        <v>3.6850000000000001</v>
      </c>
      <c r="O37" s="32">
        <v>5.8159999999999998</v>
      </c>
      <c r="P37" s="32">
        <v>5.6619999999999999</v>
      </c>
      <c r="Q37" s="32">
        <v>2.6819999999999999</v>
      </c>
      <c r="R37" s="32">
        <v>5.5279999999999996</v>
      </c>
      <c r="S37" s="32">
        <v>5.3730000000000002</v>
      </c>
      <c r="T37" s="30">
        <v>2.5859999999999999</v>
      </c>
      <c r="U37" s="30">
        <v>1.2100212859388102</v>
      </c>
      <c r="V37" s="30">
        <v>2.9950003057986252</v>
      </c>
      <c r="W37" s="30">
        <v>2.3250000000000002</v>
      </c>
      <c r="X37" s="30">
        <v>0.90800000000000003</v>
      </c>
      <c r="Y37" s="30">
        <v>1.6619999999999999</v>
      </c>
      <c r="Z37" s="30">
        <v>0.24</v>
      </c>
      <c r="AA37" s="5">
        <v>4.8369999999999997</v>
      </c>
      <c r="AB37" s="5">
        <v>4.6340000000000003</v>
      </c>
      <c r="AC37" s="5">
        <v>2.843</v>
      </c>
      <c r="AD37" s="5">
        <v>3.5449999999999999</v>
      </c>
      <c r="AE37" s="5">
        <v>1.8759999999999999</v>
      </c>
      <c r="AF37" s="5">
        <v>1.633830533</v>
      </c>
      <c r="AG37" s="5">
        <v>1.2896973430000001</v>
      </c>
      <c r="AH37" s="5">
        <v>2.0200884169999997</v>
      </c>
      <c r="AI37" s="5">
        <v>2.6777625629999999</v>
      </c>
      <c r="AJ37" s="5">
        <v>0.87317064700000002</v>
      </c>
      <c r="AK37" s="40">
        <v>0.13400000000000001</v>
      </c>
      <c r="AL37" s="40">
        <v>0.87</v>
      </c>
      <c r="AM37" s="36">
        <v>1.132673716</v>
      </c>
      <c r="AN37" s="7">
        <v>1.416058118</v>
      </c>
      <c r="AO37" s="7">
        <v>1.6893345289999999</v>
      </c>
      <c r="AP37" s="7">
        <v>1.079230033</v>
      </c>
      <c r="AQ37" s="7">
        <v>0.93073595200000003</v>
      </c>
      <c r="AR37" s="5">
        <v>5.800977799</v>
      </c>
      <c r="AS37" s="5">
        <v>1.3290935436138822</v>
      </c>
      <c r="AT37" s="5">
        <v>2.4451577750000002</v>
      </c>
      <c r="AU37" s="5">
        <v>0.74299999999999999</v>
      </c>
      <c r="AV37" s="108">
        <v>4.0949999999999998</v>
      </c>
      <c r="AW37" s="5">
        <v>0.61899999999999999</v>
      </c>
      <c r="AX37" s="41"/>
      <c r="AY37" s="78"/>
      <c r="AZ37" s="35"/>
      <c r="BA37" s="34"/>
      <c r="BB37" s="35"/>
    </row>
    <row r="38" spans="2:54" ht="9.9" customHeight="1" x14ac:dyDescent="0.25">
      <c r="B38" s="24"/>
      <c r="C38" s="29" t="s">
        <v>9</v>
      </c>
      <c r="D38" s="29"/>
      <c r="E38" s="31">
        <v>2.1920000000000002</v>
      </c>
      <c r="F38" s="31">
        <v>1.9690000000000001</v>
      </c>
      <c r="G38" s="31">
        <v>1.849</v>
      </c>
      <c r="H38" s="31">
        <v>1.3879999999999999</v>
      </c>
      <c r="I38" s="31">
        <v>1.119</v>
      </c>
      <c r="J38" s="31">
        <v>1.7030000000000001</v>
      </c>
      <c r="K38" s="31">
        <v>2.12</v>
      </c>
      <c r="L38" s="31">
        <v>2.3199999999999998</v>
      </c>
      <c r="M38" s="31">
        <v>2.3239999999999998</v>
      </c>
      <c r="N38" s="32">
        <v>3.1789999999999998</v>
      </c>
      <c r="O38" s="32">
        <v>1.67</v>
      </c>
      <c r="P38" s="32">
        <v>0.4</v>
      </c>
      <c r="Q38" s="32">
        <v>2.1459999999999999</v>
      </c>
      <c r="R38" s="32">
        <v>1.5549999999999999</v>
      </c>
      <c r="S38" s="32">
        <v>1.19</v>
      </c>
      <c r="T38" s="30">
        <v>1.321</v>
      </c>
      <c r="U38" s="30">
        <v>1.7400306095318427</v>
      </c>
      <c r="V38" s="30">
        <v>0</v>
      </c>
      <c r="W38" s="30">
        <v>0.69499999999999995</v>
      </c>
      <c r="X38" s="30">
        <v>0.79900000000000004</v>
      </c>
      <c r="Y38" s="30">
        <v>1.8</v>
      </c>
      <c r="Z38" s="30">
        <v>0.40899999999999997</v>
      </c>
      <c r="AA38" s="5">
        <v>0.93700000000000006</v>
      </c>
      <c r="AB38" s="5">
        <v>0.94699999999999995</v>
      </c>
      <c r="AC38" s="5">
        <v>3.5329999999999999</v>
      </c>
      <c r="AD38" s="5">
        <v>1.714</v>
      </c>
      <c r="AE38" s="5">
        <v>2.423</v>
      </c>
      <c r="AF38" s="5">
        <v>2.1459728129999998</v>
      </c>
      <c r="AG38" s="5">
        <v>0.63268544100000002</v>
      </c>
      <c r="AH38" s="5">
        <v>0.87576956800000005</v>
      </c>
      <c r="AI38" s="5">
        <v>0.72823274100000002</v>
      </c>
      <c r="AJ38" s="5">
        <v>0.56759318000000003</v>
      </c>
      <c r="AK38" s="5">
        <v>1.1517169</v>
      </c>
      <c r="AL38" s="5">
        <v>0.13600000000000001</v>
      </c>
      <c r="AM38" s="5">
        <v>0.20014802599999998</v>
      </c>
      <c r="AN38" s="5">
        <v>2.8346683960000001</v>
      </c>
      <c r="AO38" s="5">
        <v>3.4510100029999999</v>
      </c>
      <c r="AP38" s="5">
        <v>2.8972314020000001</v>
      </c>
      <c r="AQ38" s="5">
        <v>0.38902889700000004</v>
      </c>
      <c r="AR38" s="5">
        <v>0.373235812</v>
      </c>
      <c r="AS38" s="5">
        <v>0.42502518801767192</v>
      </c>
      <c r="AT38" s="5">
        <v>1.0903390580000001</v>
      </c>
      <c r="AU38" s="105">
        <v>0.501</v>
      </c>
      <c r="AV38" s="108">
        <v>0.98699999999999999</v>
      </c>
      <c r="AW38" s="108">
        <v>0.69899999999999995</v>
      </c>
      <c r="AX38" s="39"/>
      <c r="AY38" s="78"/>
      <c r="AZ38" s="35"/>
      <c r="BA38" s="34"/>
      <c r="BB38" s="35"/>
    </row>
    <row r="39" spans="2:54" ht="9.9" customHeight="1" x14ac:dyDescent="0.25">
      <c r="B39" s="24"/>
      <c r="C39" s="29" t="s">
        <v>10</v>
      </c>
      <c r="D39" s="29"/>
      <c r="E39" s="31">
        <v>652.66</v>
      </c>
      <c r="F39" s="31">
        <v>657.39800000000002</v>
      </c>
      <c r="G39" s="31">
        <v>646.875</v>
      </c>
      <c r="H39" s="31">
        <v>699.66800000000001</v>
      </c>
      <c r="I39" s="31">
        <v>677.81500000000005</v>
      </c>
      <c r="J39" s="31">
        <v>625.54</v>
      </c>
      <c r="K39" s="31">
        <v>638.846</v>
      </c>
      <c r="L39" s="31">
        <v>698.11</v>
      </c>
      <c r="M39" s="31">
        <v>745.42200000000003</v>
      </c>
      <c r="N39" s="32">
        <v>868.18899999999996</v>
      </c>
      <c r="O39" s="32">
        <v>711.62099999999998</v>
      </c>
      <c r="P39" s="32">
        <v>619.74400000000003</v>
      </c>
      <c r="Q39" s="32">
        <v>453.81099999999998</v>
      </c>
      <c r="R39" s="32">
        <v>573.75900000000001</v>
      </c>
      <c r="S39" s="32">
        <v>699.59100000000001</v>
      </c>
      <c r="T39" s="30">
        <v>827.90099999999995</v>
      </c>
      <c r="U39" s="30">
        <v>1224.049532714967</v>
      </c>
      <c r="V39" s="30">
        <v>1469.4801500383851</v>
      </c>
      <c r="W39" s="30">
        <v>1460.8820000000001</v>
      </c>
      <c r="X39" s="30">
        <v>1718.5840000000001</v>
      </c>
      <c r="Y39" s="30">
        <v>1411.741</v>
      </c>
      <c r="Z39" s="30">
        <v>1378.2950000000001</v>
      </c>
      <c r="AA39" s="5">
        <v>1301.047</v>
      </c>
      <c r="AB39" s="5">
        <v>1354.23</v>
      </c>
      <c r="AC39" s="5">
        <v>1407.6959999999999</v>
      </c>
      <c r="AD39" s="5">
        <v>1376.5889999999999</v>
      </c>
      <c r="AE39" s="5">
        <v>1386.1210000000001</v>
      </c>
      <c r="AF39" s="5">
        <v>1426.977416277</v>
      </c>
      <c r="AG39" s="5">
        <v>1395.39924795</v>
      </c>
      <c r="AH39" s="5">
        <v>1790.05568963</v>
      </c>
      <c r="AI39" s="5">
        <v>1636.291515251</v>
      </c>
      <c r="AJ39" s="5">
        <v>1435.2151241220001</v>
      </c>
      <c r="AK39" s="5">
        <v>1308.957778186</v>
      </c>
      <c r="AL39" s="5">
        <v>1389.78</v>
      </c>
      <c r="AM39" s="5">
        <v>1375.293207701</v>
      </c>
      <c r="AN39" s="5">
        <v>1439.8784797329999</v>
      </c>
      <c r="AO39" s="5">
        <v>1620.8043914320001</v>
      </c>
      <c r="AP39" s="5">
        <v>1520.9553576650001</v>
      </c>
      <c r="AQ39" s="5">
        <v>1345.323865334024</v>
      </c>
      <c r="AR39" s="5">
        <v>1341.0340000000001</v>
      </c>
      <c r="AS39" s="5">
        <v>848.50939801376228</v>
      </c>
      <c r="AT39" s="5">
        <v>1233.576</v>
      </c>
      <c r="AU39" s="5">
        <v>1326.136</v>
      </c>
      <c r="AV39" s="5">
        <v>1236.1099999999999</v>
      </c>
      <c r="AW39" s="5">
        <v>1245.7719999999999</v>
      </c>
      <c r="AX39" s="39"/>
      <c r="AY39" s="78"/>
      <c r="AZ39" s="35"/>
      <c r="BA39" s="34"/>
      <c r="BB39" s="35"/>
    </row>
    <row r="40" spans="2:54" ht="9.9" customHeight="1" x14ac:dyDescent="0.25">
      <c r="B40" s="24"/>
      <c r="C40" s="29" t="s">
        <v>11</v>
      </c>
      <c r="D40" s="29"/>
      <c r="E40" s="42">
        <v>226.28800000000001</v>
      </c>
      <c r="F40" s="42">
        <v>238.75200000000001</v>
      </c>
      <c r="G40" s="42">
        <v>227.423</v>
      </c>
      <c r="H40" s="42">
        <v>253.11499999999998</v>
      </c>
      <c r="I40" s="42">
        <v>246.45800000000003</v>
      </c>
      <c r="J40" s="42">
        <v>226.53200000000001</v>
      </c>
      <c r="K40" s="42">
        <v>277.654</v>
      </c>
      <c r="L40" s="42">
        <v>309.67399999999998</v>
      </c>
      <c r="M40" s="42">
        <v>359.52199999999999</v>
      </c>
      <c r="N40" s="42">
        <v>441.33900000000006</v>
      </c>
      <c r="O40" s="42">
        <v>415.584</v>
      </c>
      <c r="P40" s="42">
        <v>389.34500000000003</v>
      </c>
      <c r="Q40" s="42">
        <v>328.178</v>
      </c>
      <c r="R40" s="30">
        <v>461.80500000000001</v>
      </c>
      <c r="S40" s="30">
        <v>564.69599999999991</v>
      </c>
      <c r="T40" s="30">
        <v>422.66899999999998</v>
      </c>
      <c r="U40" s="30">
        <v>548.3346459606596</v>
      </c>
      <c r="V40" s="30">
        <v>518.03305289274761</v>
      </c>
      <c r="W40" s="30">
        <v>426.39700000000005</v>
      </c>
      <c r="X40" s="30">
        <v>415.21699999999998</v>
      </c>
      <c r="Y40" s="30">
        <v>360.55100000000004</v>
      </c>
      <c r="Z40" s="30">
        <v>357.79899999999998</v>
      </c>
      <c r="AA40" s="30">
        <v>426.45299999999997</v>
      </c>
      <c r="AB40" s="30">
        <v>401.15300000000002</v>
      </c>
      <c r="AC40" s="30">
        <v>432.327</v>
      </c>
      <c r="AD40" s="30">
        <v>425.64400000000001</v>
      </c>
      <c r="AE40" s="30">
        <v>410.05700000000002</v>
      </c>
      <c r="AF40" s="30">
        <v>346.97213854099971</v>
      </c>
      <c r="AG40" s="30">
        <v>329.2013974250001</v>
      </c>
      <c r="AH40" s="30">
        <v>356.14481613499953</v>
      </c>
      <c r="AI40" s="30">
        <v>360.6168350160001</v>
      </c>
      <c r="AJ40" s="30">
        <v>324.79134503699981</v>
      </c>
      <c r="AK40" s="30">
        <v>357.78597181700002</v>
      </c>
      <c r="AL40" s="30">
        <v>340.93099999999998</v>
      </c>
      <c r="AM40" s="5">
        <v>535.290412156</v>
      </c>
      <c r="AN40" s="5">
        <v>685.33768462599949</v>
      </c>
      <c r="AO40" s="5">
        <v>722.15511991699975</v>
      </c>
      <c r="AP40" s="5">
        <v>661.03256241099996</v>
      </c>
      <c r="AQ40" s="5">
        <v>713.35665051000376</v>
      </c>
      <c r="AR40" s="5">
        <v>768.67399999999998</v>
      </c>
      <c r="AS40" s="5">
        <v>409.89038304665178</v>
      </c>
      <c r="AT40" s="5">
        <v>643.928</v>
      </c>
      <c r="AU40" s="5">
        <v>662.49400000000003</v>
      </c>
      <c r="AV40" s="5">
        <v>588.18200000000002</v>
      </c>
      <c r="AW40" s="5">
        <v>605.30999999999995</v>
      </c>
      <c r="AX40" s="39"/>
      <c r="AZ40" s="35"/>
    </row>
    <row r="41" spans="2:54" ht="9.9" customHeight="1" x14ac:dyDescent="0.25">
      <c r="B41" s="24"/>
      <c r="C41" s="29" t="s">
        <v>12</v>
      </c>
      <c r="D41" s="29"/>
      <c r="E41" s="31">
        <v>23.972000000000001</v>
      </c>
      <c r="F41" s="31">
        <v>23.123999999999999</v>
      </c>
      <c r="G41" s="31">
        <v>15.445</v>
      </c>
      <c r="H41" s="31">
        <v>18.489000000000001</v>
      </c>
      <c r="I41" s="31">
        <v>23.34</v>
      </c>
      <c r="J41" s="31">
        <v>15.64</v>
      </c>
      <c r="K41" s="31">
        <v>23.216000000000001</v>
      </c>
      <c r="L41" s="31">
        <v>30.585999999999999</v>
      </c>
      <c r="M41" s="31">
        <v>35.130000000000003</v>
      </c>
      <c r="N41" s="32">
        <v>32.113</v>
      </c>
      <c r="O41" s="32">
        <v>25.536000000000001</v>
      </c>
      <c r="P41" s="32">
        <v>29.754999999999999</v>
      </c>
      <c r="Q41" s="32">
        <v>27.599</v>
      </c>
      <c r="R41" s="32">
        <v>23.654</v>
      </c>
      <c r="S41" s="32">
        <v>28.992000000000001</v>
      </c>
      <c r="T41" s="30">
        <v>29.372</v>
      </c>
      <c r="U41" s="30">
        <v>35.242619966161605</v>
      </c>
      <c r="V41" s="30">
        <v>34.330003505197595</v>
      </c>
      <c r="W41" s="30">
        <v>18.266999999999999</v>
      </c>
      <c r="X41" s="30">
        <v>10.029</v>
      </c>
      <c r="Y41" s="30">
        <v>8.4930000000000003</v>
      </c>
      <c r="Z41" s="30">
        <v>7.798</v>
      </c>
      <c r="AA41" s="5">
        <v>5.2279999999999998</v>
      </c>
      <c r="AB41" s="5">
        <v>7.5110000000000001</v>
      </c>
      <c r="AC41" s="5">
        <v>6.76</v>
      </c>
      <c r="AD41" s="5">
        <v>7.1289999999999996</v>
      </c>
      <c r="AE41" s="5">
        <v>6.0170000000000003</v>
      </c>
      <c r="AF41" s="5">
        <v>7.7375260200000007</v>
      </c>
      <c r="AG41" s="5">
        <v>5.430561494</v>
      </c>
      <c r="AH41" s="5">
        <v>3.8250752480000001</v>
      </c>
      <c r="AI41" s="5">
        <v>6.4474563520000006</v>
      </c>
      <c r="AJ41" s="5">
        <v>4.3492480210000002</v>
      </c>
      <c r="AK41" s="5">
        <v>2.9022071619999998</v>
      </c>
      <c r="AL41" s="5">
        <v>8.1620000000000008</v>
      </c>
      <c r="AM41" s="5">
        <v>12.185841777</v>
      </c>
      <c r="AN41" s="5">
        <v>13.786587835000001</v>
      </c>
      <c r="AO41" s="5">
        <v>38.399092323999994</v>
      </c>
      <c r="AP41" s="5">
        <v>48.281040048999998</v>
      </c>
      <c r="AQ41" s="5">
        <v>59.030602072999947</v>
      </c>
      <c r="AR41" s="5">
        <v>53.447000000000003</v>
      </c>
      <c r="AS41" s="5">
        <v>22.783556316610884</v>
      </c>
      <c r="AT41" s="5">
        <v>1.2811000029999999</v>
      </c>
      <c r="AU41" s="5">
        <v>11.025</v>
      </c>
      <c r="AV41" s="108">
        <v>41.578000000000003</v>
      </c>
      <c r="AW41" s="5">
        <v>18.908000000000001</v>
      </c>
      <c r="AX41" s="39"/>
      <c r="AZ41" s="35"/>
    </row>
    <row r="42" spans="2:54" ht="9.9" customHeight="1" x14ac:dyDescent="0.25">
      <c r="B42" s="83"/>
      <c r="C42" s="46" t="s">
        <v>13</v>
      </c>
      <c r="D42" s="46"/>
      <c r="E42" s="47">
        <v>138.24799999999999</v>
      </c>
      <c r="F42" s="47">
        <v>153.07900000000001</v>
      </c>
      <c r="G42" s="47">
        <v>139.827</v>
      </c>
      <c r="H42" s="47">
        <v>147.65200000000002</v>
      </c>
      <c r="I42" s="47">
        <v>139.875</v>
      </c>
      <c r="J42" s="47">
        <v>142.38300000000001</v>
      </c>
      <c r="K42" s="47">
        <v>141.02499999999998</v>
      </c>
      <c r="L42" s="47">
        <v>119.16000000000001</v>
      </c>
      <c r="M42" s="47">
        <v>128.19299999999998</v>
      </c>
      <c r="N42" s="47">
        <v>103.155</v>
      </c>
      <c r="O42" s="47">
        <v>91.433000000000007</v>
      </c>
      <c r="P42" s="47">
        <v>100.221</v>
      </c>
      <c r="Q42" s="74">
        <v>88.134</v>
      </c>
      <c r="R42" s="74">
        <v>85.158000000000001</v>
      </c>
      <c r="S42" s="74">
        <v>88.876000000000005</v>
      </c>
      <c r="T42" s="74">
        <v>105.187</v>
      </c>
      <c r="U42" s="74">
        <v>99.377748191285292</v>
      </c>
      <c r="V42" s="74">
        <v>4.6123469072548717</v>
      </c>
      <c r="W42" s="74">
        <v>100.694</v>
      </c>
      <c r="X42" s="74">
        <v>104.071</v>
      </c>
      <c r="Y42" s="74">
        <v>85.155000000000001</v>
      </c>
      <c r="Z42" s="74">
        <v>82.728999999999999</v>
      </c>
      <c r="AA42" s="74">
        <v>62.110999999999997</v>
      </c>
      <c r="AB42" s="74">
        <v>83.828000000000003</v>
      </c>
      <c r="AC42" s="74">
        <v>85.326999999999998</v>
      </c>
      <c r="AD42" s="74">
        <v>77.191000000000003</v>
      </c>
      <c r="AE42" s="74">
        <v>55.664999999999999</v>
      </c>
      <c r="AF42" s="74">
        <v>71.576056493000124</v>
      </c>
      <c r="AG42" s="74">
        <v>86.222061811999879</v>
      </c>
      <c r="AH42" s="74">
        <v>79.581807272000233</v>
      </c>
      <c r="AI42" s="74">
        <v>117.84399333499978</v>
      </c>
      <c r="AJ42" s="74">
        <v>175.45072721800022</v>
      </c>
      <c r="AK42" s="74">
        <v>205.84238427400001</v>
      </c>
      <c r="AL42" s="74">
        <v>135.59899999999999</v>
      </c>
      <c r="AM42" s="8">
        <v>100.37551855800021</v>
      </c>
      <c r="AN42" s="8">
        <v>62.784472063000315</v>
      </c>
      <c r="AO42" s="8">
        <v>70.193995325000031</v>
      </c>
      <c r="AP42" s="8">
        <v>212.61286233199999</v>
      </c>
      <c r="AQ42" s="8">
        <v>268.60106274298681</v>
      </c>
      <c r="AR42" s="8">
        <v>297.77100000000002</v>
      </c>
      <c r="AS42" s="8">
        <v>175.58876445192368</v>
      </c>
      <c r="AT42" s="8">
        <v>232.994</v>
      </c>
      <c r="AU42" s="8">
        <v>448.66800000000001</v>
      </c>
      <c r="AV42" s="8">
        <v>237.54900000000001</v>
      </c>
      <c r="AW42" s="8">
        <v>221.84399999999999</v>
      </c>
      <c r="AX42" s="50"/>
      <c r="AZ42" s="35"/>
    </row>
    <row r="43" spans="2:54" ht="9.9" customHeight="1" x14ac:dyDescent="0.2">
      <c r="B43" s="84"/>
      <c r="C43" s="25" t="s">
        <v>17</v>
      </c>
      <c r="D43" s="29"/>
      <c r="E43" s="31"/>
      <c r="F43" s="31"/>
      <c r="G43" s="31"/>
      <c r="H43" s="31"/>
      <c r="I43" s="31"/>
      <c r="J43" s="31"/>
      <c r="K43" s="31"/>
      <c r="L43" s="31"/>
      <c r="M43" s="31"/>
      <c r="N43" s="32"/>
      <c r="O43" s="32"/>
      <c r="P43" s="32"/>
      <c r="Q43" s="32"/>
      <c r="R43" s="32"/>
      <c r="S43" s="32"/>
      <c r="T43" s="30"/>
      <c r="U43" s="30"/>
      <c r="V43" s="30"/>
      <c r="W43" s="30"/>
      <c r="X43" s="30"/>
      <c r="Y43" s="30"/>
      <c r="Z43" s="30"/>
      <c r="AA43" s="5"/>
      <c r="AB43" s="5"/>
      <c r="AC43" s="5"/>
      <c r="AD43" s="5"/>
      <c r="AE43" s="5"/>
      <c r="AF43" s="5"/>
      <c r="AG43" s="5"/>
      <c r="AH43" s="5"/>
      <c r="AI43" s="5"/>
      <c r="AJ43" s="5"/>
      <c r="AK43" s="5"/>
      <c r="AL43" s="5"/>
      <c r="AM43" s="5"/>
      <c r="AN43" s="5"/>
      <c r="AO43" s="5"/>
      <c r="AP43" s="5"/>
      <c r="AQ43" s="5"/>
      <c r="AR43" s="5"/>
      <c r="AS43" s="85"/>
      <c r="AT43" s="5"/>
      <c r="AU43" s="5"/>
      <c r="AV43" s="5"/>
      <c r="AW43" s="5"/>
      <c r="AX43" s="33"/>
      <c r="AZ43" s="43"/>
    </row>
    <row r="44" spans="2:54" s="18" customFormat="1" ht="9.9" customHeight="1" x14ac:dyDescent="0.25">
      <c r="B44" s="60"/>
      <c r="C44" s="25" t="s">
        <v>18</v>
      </c>
      <c r="D44" s="25"/>
      <c r="E44" s="26">
        <v>3626.1789999999996</v>
      </c>
      <c r="F44" s="26">
        <v>3476.1930000000002</v>
      </c>
      <c r="G44" s="26">
        <v>3234.556</v>
      </c>
      <c r="H44" s="26">
        <v>4234.82</v>
      </c>
      <c r="I44" s="26">
        <v>3557.4150000000004</v>
      </c>
      <c r="J44" s="26">
        <v>3676.28</v>
      </c>
      <c r="K44" s="26">
        <v>4070.2189999999996</v>
      </c>
      <c r="L44" s="26">
        <v>4799.9429999999993</v>
      </c>
      <c r="M44" s="26">
        <v>4707.5249999999996</v>
      </c>
      <c r="N44" s="27">
        <v>4906.4169999999995</v>
      </c>
      <c r="O44" s="27">
        <v>4921.6329999999998</v>
      </c>
      <c r="P44" s="27">
        <v>4921.6440000000002</v>
      </c>
      <c r="Q44" s="27">
        <v>4758.9340000000002</v>
      </c>
      <c r="R44" s="27">
        <v>4872.5959999999995</v>
      </c>
      <c r="S44" s="27">
        <v>5260.7879999999986</v>
      </c>
      <c r="T44" s="27">
        <v>5914.8159999999998</v>
      </c>
      <c r="U44" s="27">
        <v>6832.3881911062672</v>
      </c>
      <c r="V44" s="27">
        <v>7590.9717750612654</v>
      </c>
      <c r="W44" s="27">
        <v>7689.0959999999995</v>
      </c>
      <c r="X44" s="27">
        <v>8051.44</v>
      </c>
      <c r="Y44" s="27">
        <v>8478.7029999999995</v>
      </c>
      <c r="Z44" s="27">
        <v>8139.74</v>
      </c>
      <c r="AA44" s="4">
        <v>7817.97</v>
      </c>
      <c r="AB44" s="4">
        <v>8184.701</v>
      </c>
      <c r="AC44" s="4">
        <v>9373.2999999999993</v>
      </c>
      <c r="AD44" s="4">
        <v>10302.323</v>
      </c>
      <c r="AE44" s="4">
        <v>10526.502</v>
      </c>
      <c r="AF44" s="4">
        <v>11071.854116998002</v>
      </c>
      <c r="AG44" s="4">
        <v>11521.055333113001</v>
      </c>
      <c r="AH44" s="4">
        <v>10127.575323938003</v>
      </c>
      <c r="AI44" s="4">
        <v>11125.875593472003</v>
      </c>
      <c r="AJ44" s="4">
        <v>11066.335819876</v>
      </c>
      <c r="AK44" s="4">
        <v>11762.407427247999</v>
      </c>
      <c r="AL44" s="4">
        <v>12785.799000000001</v>
      </c>
      <c r="AM44" s="4">
        <v>14062.056004024003</v>
      </c>
      <c r="AN44" s="4">
        <v>16076.351001900006</v>
      </c>
      <c r="AO44" s="4">
        <v>18194.625001709999</v>
      </c>
      <c r="AP44" s="4">
        <v>20086.007998936995</v>
      </c>
      <c r="AQ44" s="4">
        <v>20946.435998250505</v>
      </c>
      <c r="AR44" s="4">
        <v>21316.508998338013</v>
      </c>
      <c r="AS44" s="4">
        <v>9202.1642231859332</v>
      </c>
      <c r="AT44" s="4">
        <v>15704.047</v>
      </c>
      <c r="AU44" s="4">
        <v>22646.294999999998</v>
      </c>
      <c r="AV44" s="4">
        <v>23532.609</v>
      </c>
      <c r="AW44" s="4">
        <v>23961.274000000001</v>
      </c>
      <c r="AX44" s="28"/>
      <c r="AY44" s="79"/>
      <c r="AZ44" s="69"/>
    </row>
    <row r="45" spans="2:54" ht="9.9" customHeight="1" x14ac:dyDescent="0.2">
      <c r="B45" s="24"/>
      <c r="C45" s="29" t="s">
        <v>3</v>
      </c>
      <c r="D45" s="29"/>
      <c r="E45" s="31">
        <v>2946.6749999999997</v>
      </c>
      <c r="F45" s="31">
        <v>2907.2410000000004</v>
      </c>
      <c r="G45" s="31">
        <v>2727.9870000000001</v>
      </c>
      <c r="H45" s="31">
        <v>3599.7570000000005</v>
      </c>
      <c r="I45" s="31">
        <v>2863.4710000000005</v>
      </c>
      <c r="J45" s="31">
        <v>3037.3919999999998</v>
      </c>
      <c r="K45" s="31">
        <v>3363.0679999999998</v>
      </c>
      <c r="L45" s="31">
        <v>4067.7989999999995</v>
      </c>
      <c r="M45" s="31">
        <v>4071.7150000000001</v>
      </c>
      <c r="N45" s="32">
        <v>4141.6729999999998</v>
      </c>
      <c r="O45" s="32">
        <v>4143.9889999999996</v>
      </c>
      <c r="P45" s="32">
        <v>3935.49</v>
      </c>
      <c r="Q45" s="32">
        <v>3764.3850000000002</v>
      </c>
      <c r="R45" s="32">
        <v>3763.3289999999997</v>
      </c>
      <c r="S45" s="32">
        <v>4190.12</v>
      </c>
      <c r="T45" s="30">
        <v>4922.1679999999997</v>
      </c>
      <c r="U45" s="30">
        <v>5769.43049221824</v>
      </c>
      <c r="V45" s="30">
        <v>6455.95365917247</v>
      </c>
      <c r="W45" s="32">
        <v>6055.74</v>
      </c>
      <c r="X45" s="32">
        <v>6489.5450000000001</v>
      </c>
      <c r="Y45" s="32">
        <v>7139.8749999999991</v>
      </c>
      <c r="Z45" s="32">
        <v>6967.4080000000004</v>
      </c>
      <c r="AA45" s="5">
        <v>6664.1820000000007</v>
      </c>
      <c r="AB45" s="5">
        <v>7097.1719999999996</v>
      </c>
      <c r="AC45" s="5">
        <v>8140.6810000000005</v>
      </c>
      <c r="AD45" s="5">
        <v>8729.0390000000007</v>
      </c>
      <c r="AE45" s="5">
        <v>8852.884</v>
      </c>
      <c r="AF45" s="5">
        <v>9087.2394434350008</v>
      </c>
      <c r="AG45" s="5">
        <v>9139.8232784219999</v>
      </c>
      <c r="AH45" s="5">
        <v>8135.849380165002</v>
      </c>
      <c r="AI45" s="5">
        <v>8872.0000428950007</v>
      </c>
      <c r="AJ45" s="5">
        <v>8507.3211292699998</v>
      </c>
      <c r="AK45" s="5">
        <v>9024.9318088639993</v>
      </c>
      <c r="AL45" s="5">
        <v>9755.4449999999997</v>
      </c>
      <c r="AM45" s="5">
        <v>10832.641031783998</v>
      </c>
      <c r="AN45" s="5">
        <v>13038.167482637004</v>
      </c>
      <c r="AO45" s="5">
        <v>14593.539129595003</v>
      </c>
      <c r="AP45" s="5">
        <v>16033.567763149</v>
      </c>
      <c r="AQ45" s="5">
        <v>16249.986829678692</v>
      </c>
      <c r="AR45" s="5">
        <v>16076.154949228001</v>
      </c>
      <c r="AS45" s="5">
        <v>7428.6816308404132</v>
      </c>
      <c r="AT45" s="5">
        <v>12471.254010000001</v>
      </c>
      <c r="AU45" s="5">
        <v>18233.808000000001</v>
      </c>
      <c r="AV45" s="5">
        <v>18858.468000000001</v>
      </c>
      <c r="AW45" s="5">
        <v>17891.077000000001</v>
      </c>
      <c r="AX45" s="33"/>
      <c r="AZ45" s="43"/>
    </row>
    <row r="46" spans="2:54" ht="9.9" customHeight="1" x14ac:dyDescent="0.2">
      <c r="B46" s="24"/>
      <c r="C46" s="29" t="s">
        <v>4</v>
      </c>
      <c r="D46" s="29"/>
      <c r="E46" s="31">
        <v>241.97499999999999</v>
      </c>
      <c r="F46" s="31">
        <v>203.83500000000001</v>
      </c>
      <c r="G46" s="31">
        <v>197.11699999999999</v>
      </c>
      <c r="H46" s="31">
        <v>221.31200000000001</v>
      </c>
      <c r="I46" s="31">
        <v>166.309</v>
      </c>
      <c r="J46" s="31">
        <v>158.81800000000001</v>
      </c>
      <c r="K46" s="31">
        <v>202.453</v>
      </c>
      <c r="L46" s="31">
        <v>232.01</v>
      </c>
      <c r="M46" s="31">
        <v>264.91899999999998</v>
      </c>
      <c r="N46" s="32">
        <v>279.76</v>
      </c>
      <c r="O46" s="32">
        <v>224.749</v>
      </c>
      <c r="P46" s="32">
        <v>214.804</v>
      </c>
      <c r="Q46" s="32">
        <v>171.023</v>
      </c>
      <c r="R46" s="32">
        <v>142.744</v>
      </c>
      <c r="S46" s="32">
        <v>184.476</v>
      </c>
      <c r="T46" s="30">
        <v>198.16</v>
      </c>
      <c r="U46" s="30">
        <v>234.75512966563772</v>
      </c>
      <c r="V46" s="30">
        <v>146.84301499311763</v>
      </c>
      <c r="W46" s="30">
        <v>262.42</v>
      </c>
      <c r="X46" s="30">
        <v>236.16800000000001</v>
      </c>
      <c r="Y46" s="30">
        <v>207.70599999999999</v>
      </c>
      <c r="Z46" s="30">
        <v>266.06799999999998</v>
      </c>
      <c r="AA46" s="5">
        <v>185.82499999999999</v>
      </c>
      <c r="AB46" s="5">
        <v>283.73899999999998</v>
      </c>
      <c r="AC46" s="5">
        <v>284.36</v>
      </c>
      <c r="AD46" s="5">
        <v>322.97399999999999</v>
      </c>
      <c r="AE46" s="5">
        <v>342.87799999999999</v>
      </c>
      <c r="AF46" s="5">
        <v>327.37175638899998</v>
      </c>
      <c r="AG46" s="5">
        <v>362.50117136800003</v>
      </c>
      <c r="AH46" s="5">
        <v>326.32591763099992</v>
      </c>
      <c r="AI46" s="5">
        <v>245.96250037900003</v>
      </c>
      <c r="AJ46" s="5">
        <v>259.30918197400007</v>
      </c>
      <c r="AK46" s="5">
        <v>246.15219926099999</v>
      </c>
      <c r="AL46" s="5">
        <v>359.56400000000002</v>
      </c>
      <c r="AM46" s="5">
        <v>409.95083467999996</v>
      </c>
      <c r="AN46" s="5">
        <v>618.29081639200001</v>
      </c>
      <c r="AO46" s="5">
        <v>1012.5455219490001</v>
      </c>
      <c r="AP46" s="5">
        <v>1227.949390387</v>
      </c>
      <c r="AQ46" s="5">
        <v>1392.2850208150032</v>
      </c>
      <c r="AR46" s="76">
        <v>1778.6890581299995</v>
      </c>
      <c r="AS46" s="5">
        <v>952.90144569522613</v>
      </c>
      <c r="AT46" s="5">
        <v>1339.9282209999999</v>
      </c>
      <c r="AU46" s="5">
        <v>1635.8689999999999</v>
      </c>
      <c r="AV46" s="12">
        <v>1687.596</v>
      </c>
      <c r="AW46" s="110">
        <v>1632.126</v>
      </c>
      <c r="AX46" s="33"/>
      <c r="AZ46" s="43"/>
    </row>
    <row r="47" spans="2:54" ht="9.9" customHeight="1" x14ac:dyDescent="0.2">
      <c r="B47" s="24"/>
      <c r="C47" s="29" t="s">
        <v>5</v>
      </c>
      <c r="D47" s="29"/>
      <c r="E47" s="31">
        <v>740.48299999999995</v>
      </c>
      <c r="F47" s="31">
        <v>699.65899999999999</v>
      </c>
      <c r="G47" s="31">
        <v>594.28599999999994</v>
      </c>
      <c r="H47" s="31">
        <v>873.06100000000004</v>
      </c>
      <c r="I47" s="31">
        <v>319.13600000000002</v>
      </c>
      <c r="J47" s="31">
        <v>631.12400000000002</v>
      </c>
      <c r="K47" s="31">
        <v>696.22199999999998</v>
      </c>
      <c r="L47" s="31">
        <v>975.46699999999998</v>
      </c>
      <c r="M47" s="31">
        <v>892.54499999999996</v>
      </c>
      <c r="N47" s="32">
        <v>910.52499999999998</v>
      </c>
      <c r="O47" s="32">
        <v>947.52499999999998</v>
      </c>
      <c r="P47" s="32">
        <v>980.92100000000005</v>
      </c>
      <c r="Q47" s="32">
        <v>998.32299999999998</v>
      </c>
      <c r="R47" s="32">
        <v>907.62599999999998</v>
      </c>
      <c r="S47" s="32">
        <v>925.13</v>
      </c>
      <c r="T47" s="30">
        <v>1033.396</v>
      </c>
      <c r="U47" s="30">
        <v>1053.4595318022034</v>
      </c>
      <c r="V47" s="30">
        <v>1000.5761021618579</v>
      </c>
      <c r="W47" s="30">
        <v>958.5</v>
      </c>
      <c r="X47" s="30">
        <v>1047.5519999999999</v>
      </c>
      <c r="Y47" s="30">
        <v>1044.615</v>
      </c>
      <c r="Z47" s="30">
        <v>887.99900000000002</v>
      </c>
      <c r="AA47" s="5">
        <v>718.94100000000003</v>
      </c>
      <c r="AB47" s="5">
        <v>952.28300000000002</v>
      </c>
      <c r="AC47" s="5">
        <v>1116.193</v>
      </c>
      <c r="AD47" s="5">
        <v>1341.568</v>
      </c>
      <c r="AE47" s="5">
        <v>1402.105</v>
      </c>
      <c r="AF47" s="5">
        <v>1300.2304127580001</v>
      </c>
      <c r="AG47" s="5">
        <v>1448.4725574969998</v>
      </c>
      <c r="AH47" s="5">
        <v>1321.8772954740002</v>
      </c>
      <c r="AI47" s="5">
        <v>1143.8941533510001</v>
      </c>
      <c r="AJ47" s="5">
        <v>1180.2990893189994</v>
      </c>
      <c r="AK47" s="5">
        <v>1460.624760208</v>
      </c>
      <c r="AL47" s="5">
        <v>1516.6859999999999</v>
      </c>
      <c r="AM47" s="5">
        <v>1493.9351815930002</v>
      </c>
      <c r="AN47" s="5">
        <v>1571.7813158700001</v>
      </c>
      <c r="AO47" s="5">
        <v>2229.9249542319999</v>
      </c>
      <c r="AP47" s="5">
        <v>2448.8160184040003</v>
      </c>
      <c r="AQ47" s="5">
        <v>2606.1570684499825</v>
      </c>
      <c r="AR47" s="76">
        <v>1949.5563475649963</v>
      </c>
      <c r="AS47" s="5">
        <v>969.95197851919727</v>
      </c>
      <c r="AT47" s="5">
        <v>1583.641249</v>
      </c>
      <c r="AU47" s="5">
        <v>2079.58</v>
      </c>
      <c r="AV47" s="12">
        <v>1883.087</v>
      </c>
      <c r="AW47" s="110">
        <v>2215.6709999999998</v>
      </c>
      <c r="AX47" s="33"/>
      <c r="AZ47" s="43"/>
    </row>
    <row r="48" spans="2:54" ht="9.9" customHeight="1" x14ac:dyDescent="0.2">
      <c r="B48" s="24"/>
      <c r="C48" s="29" t="s">
        <v>6</v>
      </c>
      <c r="D48" s="29"/>
      <c r="E48" s="31">
        <v>158.23599999999999</v>
      </c>
      <c r="F48" s="31">
        <v>204.297</v>
      </c>
      <c r="G48" s="31">
        <v>92.798000000000002</v>
      </c>
      <c r="H48" s="31">
        <v>115.788</v>
      </c>
      <c r="I48" s="31">
        <v>138.18799999999999</v>
      </c>
      <c r="J48" s="31">
        <v>168.67099999999999</v>
      </c>
      <c r="K48" s="31">
        <v>302.04899999999998</v>
      </c>
      <c r="L48" s="31">
        <v>113.11499999999999</v>
      </c>
      <c r="M48" s="31">
        <v>150.81299999999999</v>
      </c>
      <c r="N48" s="32">
        <v>169.364</v>
      </c>
      <c r="O48" s="32">
        <v>249.19499999999999</v>
      </c>
      <c r="P48" s="32">
        <v>300.74599999999998</v>
      </c>
      <c r="Q48" s="32">
        <v>227.40899999999999</v>
      </c>
      <c r="R48" s="32">
        <v>231.98</v>
      </c>
      <c r="S48" s="32">
        <v>295.70499999999998</v>
      </c>
      <c r="T48" s="30">
        <v>287.10500000000002</v>
      </c>
      <c r="U48" s="30">
        <v>242.40826429480276</v>
      </c>
      <c r="V48" s="30">
        <v>193.52201975918575</v>
      </c>
      <c r="W48" s="30">
        <v>245.90299999999999</v>
      </c>
      <c r="X48" s="30">
        <v>225.27699999999999</v>
      </c>
      <c r="Y48" s="30">
        <v>167.173</v>
      </c>
      <c r="Z48" s="30">
        <v>180.72</v>
      </c>
      <c r="AA48" s="5">
        <v>239.39500000000001</v>
      </c>
      <c r="AB48" s="5">
        <v>321.11099999999999</v>
      </c>
      <c r="AC48" s="5">
        <v>422.34699999999998</v>
      </c>
      <c r="AD48" s="5">
        <v>354.19099999999997</v>
      </c>
      <c r="AE48" s="5">
        <v>284.87299999999999</v>
      </c>
      <c r="AF48" s="5">
        <v>309.33622545200001</v>
      </c>
      <c r="AG48" s="5">
        <v>334.71854522599995</v>
      </c>
      <c r="AH48" s="5">
        <v>283.28625438099999</v>
      </c>
      <c r="AI48" s="5">
        <v>302.80189918499997</v>
      </c>
      <c r="AJ48" s="5">
        <v>288.32189534399998</v>
      </c>
      <c r="AK48" s="5">
        <v>282.92506401899999</v>
      </c>
      <c r="AL48" s="5">
        <v>426.78899999999999</v>
      </c>
      <c r="AM48" s="5">
        <v>569.35150826100005</v>
      </c>
      <c r="AN48" s="5">
        <v>663.52764188899994</v>
      </c>
      <c r="AO48" s="5">
        <v>682.86813857599998</v>
      </c>
      <c r="AP48" s="5">
        <v>617.27864727899998</v>
      </c>
      <c r="AQ48" s="5">
        <v>877.89939925299973</v>
      </c>
      <c r="AR48" s="76">
        <v>938.46456720399783</v>
      </c>
      <c r="AS48" s="5">
        <v>404.22424846364049</v>
      </c>
      <c r="AT48" s="5">
        <v>676.97149100000001</v>
      </c>
      <c r="AU48" s="5">
        <v>1118.953</v>
      </c>
      <c r="AV48" s="12">
        <v>1006.457</v>
      </c>
      <c r="AW48" s="110">
        <v>970.48900000000003</v>
      </c>
      <c r="AX48" s="33"/>
      <c r="AZ48" s="44"/>
    </row>
    <row r="49" spans="2:52" ht="9.9" customHeight="1" x14ac:dyDescent="0.2">
      <c r="B49" s="24"/>
      <c r="C49" s="29" t="s">
        <v>7</v>
      </c>
      <c r="D49" s="29"/>
      <c r="E49" s="31">
        <v>132.035</v>
      </c>
      <c r="F49" s="31">
        <v>108.60299999999999</v>
      </c>
      <c r="G49" s="31">
        <v>103.566</v>
      </c>
      <c r="H49" s="31">
        <v>134.02799999999999</v>
      </c>
      <c r="I49" s="31">
        <v>131.691</v>
      </c>
      <c r="J49" s="31">
        <v>164.30099999999999</v>
      </c>
      <c r="K49" s="31">
        <v>138.751</v>
      </c>
      <c r="L49" s="31">
        <v>184.345</v>
      </c>
      <c r="M49" s="31">
        <v>163.83799999999999</v>
      </c>
      <c r="N49" s="32">
        <v>183.59700000000001</v>
      </c>
      <c r="O49" s="32">
        <v>251.96</v>
      </c>
      <c r="P49" s="32">
        <v>205.75</v>
      </c>
      <c r="Q49" s="32">
        <v>224.10599999999999</v>
      </c>
      <c r="R49" s="32">
        <v>227.322</v>
      </c>
      <c r="S49" s="32">
        <v>207.215</v>
      </c>
      <c r="T49" s="30">
        <v>303.56900000000002</v>
      </c>
      <c r="U49" s="30">
        <v>338.82196034433377</v>
      </c>
      <c r="V49" s="30">
        <v>457.08404666966896</v>
      </c>
      <c r="W49" s="30">
        <v>446.303</v>
      </c>
      <c r="X49" s="30">
        <v>672.73500000000001</v>
      </c>
      <c r="Y49" s="30">
        <v>791.60799999999995</v>
      </c>
      <c r="Z49" s="30">
        <v>599.49699999999996</v>
      </c>
      <c r="AA49" s="5">
        <v>346.45</v>
      </c>
      <c r="AB49" s="5">
        <v>424.363</v>
      </c>
      <c r="AC49" s="5">
        <v>411.07799999999997</v>
      </c>
      <c r="AD49" s="5">
        <v>512.34199999999998</v>
      </c>
      <c r="AE49" s="5">
        <v>508.99900000000002</v>
      </c>
      <c r="AF49" s="5">
        <v>467.42058307400009</v>
      </c>
      <c r="AG49" s="5">
        <v>556.10358580999991</v>
      </c>
      <c r="AH49" s="5">
        <v>504.90465658100004</v>
      </c>
      <c r="AI49" s="5">
        <v>644.037469364</v>
      </c>
      <c r="AJ49" s="5">
        <v>604.91465518799998</v>
      </c>
      <c r="AK49" s="5">
        <v>584.01501201500002</v>
      </c>
      <c r="AL49" s="5">
        <v>582.48500000000001</v>
      </c>
      <c r="AM49" s="5">
        <v>753.37693424000008</v>
      </c>
      <c r="AN49" s="5">
        <v>881.695192034</v>
      </c>
      <c r="AO49" s="5">
        <v>732.67768957999999</v>
      </c>
      <c r="AP49" s="5">
        <v>991.53979910399994</v>
      </c>
      <c r="AQ49" s="5">
        <v>1047.4774177530055</v>
      </c>
      <c r="AR49" s="76">
        <v>990.06692716199825</v>
      </c>
      <c r="AS49" s="5">
        <v>482.98491831836998</v>
      </c>
      <c r="AT49" s="5">
        <v>668.03656259999991</v>
      </c>
      <c r="AU49" s="5">
        <v>894.60599999999999</v>
      </c>
      <c r="AV49" s="12">
        <v>993.572</v>
      </c>
      <c r="AW49" s="110">
        <v>1058.271</v>
      </c>
      <c r="AX49" s="33"/>
    </row>
    <row r="50" spans="2:52" ht="9.9" customHeight="1" x14ac:dyDescent="0.2">
      <c r="B50" s="24"/>
      <c r="C50" s="29" t="s">
        <v>8</v>
      </c>
      <c r="D50" s="29"/>
      <c r="E50" s="31">
        <v>125.372</v>
      </c>
      <c r="F50" s="31">
        <v>70.938999999999993</v>
      </c>
      <c r="G50" s="31">
        <v>89.542000000000002</v>
      </c>
      <c r="H50" s="31">
        <v>113.497</v>
      </c>
      <c r="I50" s="31">
        <v>130.01</v>
      </c>
      <c r="J50" s="31">
        <v>113.898</v>
      </c>
      <c r="K50" s="31">
        <v>101.952</v>
      </c>
      <c r="L50" s="31">
        <v>181.821</v>
      </c>
      <c r="M50" s="31">
        <v>175.52699999999999</v>
      </c>
      <c r="N50" s="32">
        <v>156.238</v>
      </c>
      <c r="O50" s="32">
        <v>143.72499999999999</v>
      </c>
      <c r="P50" s="32">
        <v>200.66800000000001</v>
      </c>
      <c r="Q50" s="32">
        <v>252.79599999999999</v>
      </c>
      <c r="R50" s="32">
        <v>266.45499999999998</v>
      </c>
      <c r="S50" s="32">
        <v>239.047</v>
      </c>
      <c r="T50" s="30">
        <v>226.91</v>
      </c>
      <c r="U50" s="30">
        <v>303.43233779219452</v>
      </c>
      <c r="V50" s="30">
        <v>352.11203595170798</v>
      </c>
      <c r="W50" s="30">
        <v>261.44299999999998</v>
      </c>
      <c r="X50" s="30">
        <v>291.577</v>
      </c>
      <c r="Y50" s="30">
        <v>366.61700000000002</v>
      </c>
      <c r="Z50" s="30">
        <v>343.41300000000001</v>
      </c>
      <c r="AA50" s="5">
        <v>252.93199999999999</v>
      </c>
      <c r="AB50" s="5">
        <v>233.48099999999999</v>
      </c>
      <c r="AC50" s="5">
        <v>298.38400000000001</v>
      </c>
      <c r="AD50" s="5">
        <v>352.44299999999998</v>
      </c>
      <c r="AE50" s="5">
        <v>363.67899999999997</v>
      </c>
      <c r="AF50" s="5">
        <v>395.10217141800001</v>
      </c>
      <c r="AG50" s="5">
        <v>370.45890731000003</v>
      </c>
      <c r="AH50" s="5">
        <v>363.49363354600007</v>
      </c>
      <c r="AI50" s="5">
        <v>404.06338920899998</v>
      </c>
      <c r="AJ50" s="5">
        <v>371.75213913699997</v>
      </c>
      <c r="AK50" s="5">
        <v>350.06956023399999</v>
      </c>
      <c r="AL50" s="5">
        <v>424.036</v>
      </c>
      <c r="AM50" s="5">
        <v>638.02565273300002</v>
      </c>
      <c r="AN50" s="5">
        <v>776.94814786000006</v>
      </c>
      <c r="AO50" s="5">
        <v>689.39542386699986</v>
      </c>
      <c r="AP50" s="5">
        <v>1009.9290626380001</v>
      </c>
      <c r="AQ50" s="5">
        <v>750.37860980300093</v>
      </c>
      <c r="AR50" s="76">
        <v>757.5903232489992</v>
      </c>
      <c r="AS50" s="5">
        <v>294.61094960327557</v>
      </c>
      <c r="AT50" s="5">
        <v>396.10563209999998</v>
      </c>
      <c r="AU50" s="5">
        <v>795.697</v>
      </c>
      <c r="AV50" s="12">
        <v>812.58100000000002</v>
      </c>
      <c r="AW50" s="110">
        <v>912.88699999999994</v>
      </c>
      <c r="AX50" s="33"/>
    </row>
    <row r="51" spans="2:52" ht="9.9" customHeight="1" x14ac:dyDescent="0.2">
      <c r="B51" s="24"/>
      <c r="C51" s="29" t="s">
        <v>9</v>
      </c>
      <c r="D51" s="29"/>
      <c r="E51" s="31">
        <v>43.859000000000002</v>
      </c>
      <c r="F51" s="31">
        <v>56.948999999999998</v>
      </c>
      <c r="G51" s="31">
        <v>34.698</v>
      </c>
      <c r="H51" s="31">
        <v>43.98</v>
      </c>
      <c r="I51" s="31">
        <v>59.375999999999998</v>
      </c>
      <c r="J51" s="31">
        <v>54.561999999999998</v>
      </c>
      <c r="K51" s="31">
        <v>93.539000000000001</v>
      </c>
      <c r="L51" s="31">
        <v>123.735</v>
      </c>
      <c r="M51" s="31">
        <v>89.402000000000001</v>
      </c>
      <c r="N51" s="32">
        <v>106.788</v>
      </c>
      <c r="O51" s="32">
        <v>107.839</v>
      </c>
      <c r="P51" s="32">
        <v>37.642000000000003</v>
      </c>
      <c r="Q51" s="32">
        <v>65.92</v>
      </c>
      <c r="R51" s="32">
        <v>74.769000000000005</v>
      </c>
      <c r="S51" s="32">
        <v>96.504000000000005</v>
      </c>
      <c r="T51" s="30">
        <v>58.762</v>
      </c>
      <c r="U51" s="30">
        <v>116.88305613373063</v>
      </c>
      <c r="V51" s="30">
        <v>205.47902098003192</v>
      </c>
      <c r="W51" s="30">
        <v>152.48500000000001</v>
      </c>
      <c r="X51" s="30">
        <v>86.759</v>
      </c>
      <c r="Y51" s="30">
        <v>189.50200000000001</v>
      </c>
      <c r="Z51" s="30">
        <v>123.48399999999999</v>
      </c>
      <c r="AA51" s="5">
        <v>95.522000000000006</v>
      </c>
      <c r="AB51" s="5">
        <v>94.034000000000006</v>
      </c>
      <c r="AC51" s="5">
        <v>127.765</v>
      </c>
      <c r="AD51" s="5">
        <v>107.554</v>
      </c>
      <c r="AE51" s="5">
        <v>108.599</v>
      </c>
      <c r="AF51" s="5">
        <v>108.267352594</v>
      </c>
      <c r="AG51" s="5">
        <v>135.73958889399998</v>
      </c>
      <c r="AH51" s="5">
        <v>163.34318152400002</v>
      </c>
      <c r="AI51" s="5">
        <v>168.118320993</v>
      </c>
      <c r="AJ51" s="5">
        <v>175.89809171099998</v>
      </c>
      <c r="AK51" s="5">
        <v>161.41391887699999</v>
      </c>
      <c r="AL51" s="5">
        <v>176.86099999999999</v>
      </c>
      <c r="AM51" s="5">
        <v>150.39511973800001</v>
      </c>
      <c r="AN51" s="5">
        <v>165.211299997</v>
      </c>
      <c r="AO51" s="5">
        <v>168.05018142599997</v>
      </c>
      <c r="AP51" s="5">
        <v>253.28520127499999</v>
      </c>
      <c r="AQ51" s="5">
        <v>226.97004759900011</v>
      </c>
      <c r="AR51" s="76">
        <v>316.01600311999948</v>
      </c>
      <c r="AS51" s="5">
        <v>100.62566784018814</v>
      </c>
      <c r="AT51" s="5">
        <v>166.7618664</v>
      </c>
      <c r="AU51" s="5">
        <v>291.83800000000002</v>
      </c>
      <c r="AV51" s="12">
        <v>257.09800000000001</v>
      </c>
      <c r="AW51" s="110">
        <v>297.084</v>
      </c>
      <c r="AX51" s="33"/>
    </row>
    <row r="52" spans="2:52" ht="9.9" customHeight="1" x14ac:dyDescent="0.2">
      <c r="B52" s="24"/>
      <c r="C52" s="29" t="s">
        <v>10</v>
      </c>
      <c r="D52" s="29"/>
      <c r="E52" s="31">
        <v>880.09299999999996</v>
      </c>
      <c r="F52" s="31">
        <v>880.99400000000003</v>
      </c>
      <c r="G52" s="31">
        <v>917.61900000000003</v>
      </c>
      <c r="H52" s="31">
        <v>1033.675</v>
      </c>
      <c r="I52" s="31">
        <v>983.90300000000002</v>
      </c>
      <c r="J52" s="31">
        <v>892.34299999999996</v>
      </c>
      <c r="K52" s="31">
        <v>847.46900000000005</v>
      </c>
      <c r="L52" s="31">
        <v>996.02099999999996</v>
      </c>
      <c r="M52" s="31">
        <v>1037.6500000000001</v>
      </c>
      <c r="N52" s="32">
        <v>1136.2360000000001</v>
      </c>
      <c r="O52" s="32">
        <v>1087.7950000000001</v>
      </c>
      <c r="P52" s="32">
        <v>824.23</v>
      </c>
      <c r="Q52" s="32">
        <v>578.25599999999997</v>
      </c>
      <c r="R52" s="32">
        <v>627.43799999999999</v>
      </c>
      <c r="S52" s="32">
        <v>723.64400000000001</v>
      </c>
      <c r="T52" s="30">
        <v>917.25199999999995</v>
      </c>
      <c r="U52" s="30">
        <v>1127.9688425234672</v>
      </c>
      <c r="V52" s="30">
        <v>1385.47114146081</v>
      </c>
      <c r="W52" s="30">
        <v>1440.078</v>
      </c>
      <c r="X52" s="30">
        <v>1617.886</v>
      </c>
      <c r="Y52" s="30">
        <v>1481.53</v>
      </c>
      <c r="Z52" s="30">
        <v>1654.7360000000001</v>
      </c>
      <c r="AA52" s="5">
        <v>1639.492</v>
      </c>
      <c r="AB52" s="5">
        <v>1754.35</v>
      </c>
      <c r="AC52" s="5">
        <v>2009.7739999999999</v>
      </c>
      <c r="AD52" s="5">
        <v>2024.212</v>
      </c>
      <c r="AE52" s="5">
        <v>2105.5230000000001</v>
      </c>
      <c r="AF52" s="5">
        <v>2438.2585907230005</v>
      </c>
      <c r="AG52" s="5">
        <v>2171.2590512629999</v>
      </c>
      <c r="AH52" s="5">
        <v>1759.5732732189999</v>
      </c>
      <c r="AI52" s="5">
        <v>1677.3502336390004</v>
      </c>
      <c r="AJ52" s="5">
        <v>1549.9347433059997</v>
      </c>
      <c r="AK52" s="5">
        <v>1579.5793248130001</v>
      </c>
      <c r="AL52" s="5">
        <v>1691.5029999999999</v>
      </c>
      <c r="AM52" s="5">
        <v>1921.304369602</v>
      </c>
      <c r="AN52" s="5">
        <v>2228.6475059740001</v>
      </c>
      <c r="AO52" s="5">
        <v>2806.2650461200001</v>
      </c>
      <c r="AP52" s="5">
        <v>3025.9848106449999</v>
      </c>
      <c r="AQ52" s="5">
        <v>3236.2328696399486</v>
      </c>
      <c r="AR52" s="76">
        <v>3260.9433019839862</v>
      </c>
      <c r="AS52" s="5">
        <v>1567.3427261708555</v>
      </c>
      <c r="AT52" s="5">
        <v>2828.6149150000001</v>
      </c>
      <c r="AU52" s="5">
        <v>4102.5200000000004</v>
      </c>
      <c r="AV52" s="12">
        <v>4274.9520000000002</v>
      </c>
      <c r="AW52" s="110">
        <v>3523.3139999999999</v>
      </c>
      <c r="AX52" s="33"/>
    </row>
    <row r="53" spans="2:52" ht="9.9" customHeight="1" x14ac:dyDescent="0.2">
      <c r="B53" s="24"/>
      <c r="C53" s="29" t="s">
        <v>11</v>
      </c>
      <c r="D53" s="29"/>
      <c r="E53" s="42">
        <v>624.62199999999996</v>
      </c>
      <c r="F53" s="42">
        <v>681.96499999999992</v>
      </c>
      <c r="G53" s="42">
        <v>698.36099999999999</v>
      </c>
      <c r="H53" s="42">
        <v>1064.4159999999999</v>
      </c>
      <c r="I53" s="42">
        <v>934.85800000000006</v>
      </c>
      <c r="J53" s="42">
        <v>853.67500000000007</v>
      </c>
      <c r="K53" s="42">
        <v>980.63300000000004</v>
      </c>
      <c r="L53" s="42">
        <v>1261.2849999999999</v>
      </c>
      <c r="M53" s="42">
        <v>1297.021</v>
      </c>
      <c r="N53" s="42">
        <v>1199.165</v>
      </c>
      <c r="O53" s="42">
        <v>1131.201</v>
      </c>
      <c r="P53" s="42">
        <v>1170.7289999999998</v>
      </c>
      <c r="Q53" s="32">
        <v>1246.5520000000001</v>
      </c>
      <c r="R53" s="32">
        <v>1284.9949999999999</v>
      </c>
      <c r="S53" s="32">
        <v>1518.3989999999999</v>
      </c>
      <c r="T53" s="32">
        <v>1897.0139999999999</v>
      </c>
      <c r="U53" s="32">
        <v>2351.7013696618696</v>
      </c>
      <c r="V53" s="32">
        <v>2714.8662771960894</v>
      </c>
      <c r="W53" s="32">
        <v>2288.6080000000002</v>
      </c>
      <c r="X53" s="32">
        <v>2311.5909999999999</v>
      </c>
      <c r="Y53" s="32">
        <v>2891.1239999999998</v>
      </c>
      <c r="Z53" s="32">
        <v>2911.491</v>
      </c>
      <c r="AA53" s="32">
        <v>3185.625</v>
      </c>
      <c r="AB53" s="32">
        <v>3033.8110000000001</v>
      </c>
      <c r="AC53" s="32">
        <v>3470.78</v>
      </c>
      <c r="AD53" s="32">
        <v>3713.7550000000001</v>
      </c>
      <c r="AE53" s="32">
        <v>3736.2280000000001</v>
      </c>
      <c r="AF53" s="32">
        <v>3741.2523510269998</v>
      </c>
      <c r="AG53" s="32">
        <v>3760.569871054</v>
      </c>
      <c r="AH53" s="32">
        <v>3413.0451678090012</v>
      </c>
      <c r="AI53" s="32">
        <v>4285.7720767749997</v>
      </c>
      <c r="AJ53" s="32">
        <v>4076.8913332909997</v>
      </c>
      <c r="AK53" s="32">
        <v>4360.1519694369999</v>
      </c>
      <c r="AL53" s="32">
        <v>4577.5240000000003</v>
      </c>
      <c r="AM53" s="5">
        <v>4896.3014309369973</v>
      </c>
      <c r="AN53" s="5">
        <v>6132.0655626210028</v>
      </c>
      <c r="AO53" s="5">
        <v>6271.8121738450018</v>
      </c>
      <c r="AP53" s="5">
        <v>6458.7848334169985</v>
      </c>
      <c r="AQ53" s="5">
        <v>6112.5863963657503</v>
      </c>
      <c r="AR53" s="76">
        <v>6084.8284208140249</v>
      </c>
      <c r="AS53" s="5">
        <v>2656.0396962296577</v>
      </c>
      <c r="AT53" s="5">
        <v>4811.1940750000003</v>
      </c>
      <c r="AU53" s="5">
        <v>7314.7449999999999</v>
      </c>
      <c r="AV53" s="12">
        <v>7943.125</v>
      </c>
      <c r="AW53" s="110">
        <v>7281.2349999999997</v>
      </c>
      <c r="AX53" s="33"/>
    </row>
    <row r="54" spans="2:52" ht="9.9" customHeight="1" x14ac:dyDescent="0.2">
      <c r="B54" s="24"/>
      <c r="C54" s="29" t="s">
        <v>12</v>
      </c>
      <c r="D54" s="29"/>
      <c r="E54" s="31">
        <v>167.136</v>
      </c>
      <c r="F54" s="31">
        <v>120.46299999999999</v>
      </c>
      <c r="G54" s="31">
        <v>82.745000000000005</v>
      </c>
      <c r="H54" s="31">
        <v>165.46799999999999</v>
      </c>
      <c r="I54" s="31">
        <v>183.047</v>
      </c>
      <c r="J54" s="31">
        <v>187.643</v>
      </c>
      <c r="K54" s="31">
        <v>241.45099999999999</v>
      </c>
      <c r="L54" s="31">
        <v>260.25</v>
      </c>
      <c r="M54" s="31">
        <v>297.49099999999999</v>
      </c>
      <c r="N54" s="32">
        <v>351.87799999999999</v>
      </c>
      <c r="O54" s="32">
        <v>288.423</v>
      </c>
      <c r="P54" s="32">
        <v>247.93700000000001</v>
      </c>
      <c r="Q54" s="32">
        <v>260.55799999999999</v>
      </c>
      <c r="R54" s="32">
        <v>218.279</v>
      </c>
      <c r="S54" s="32">
        <v>189.279</v>
      </c>
      <c r="T54" s="30">
        <v>181.57499999999999</v>
      </c>
      <c r="U54" s="30">
        <v>250.77241143165585</v>
      </c>
      <c r="V54" s="30">
        <v>360.98603685777033</v>
      </c>
      <c r="W54" s="30">
        <v>510.37099999999998</v>
      </c>
      <c r="X54" s="30">
        <v>496.19299999999998</v>
      </c>
      <c r="Y54" s="30">
        <v>470.57400000000001</v>
      </c>
      <c r="Z54" s="30">
        <v>368.245</v>
      </c>
      <c r="AA54" s="5">
        <v>356.12099999999998</v>
      </c>
      <c r="AB54" s="5">
        <v>285.928</v>
      </c>
      <c r="AC54" s="5">
        <v>331.44400000000002</v>
      </c>
      <c r="AD54" s="5">
        <v>359.53199999999998</v>
      </c>
      <c r="AE54" s="5">
        <v>429.911</v>
      </c>
      <c r="AF54" s="5">
        <v>585.20221807500002</v>
      </c>
      <c r="AG54" s="5">
        <v>813.80844730199999</v>
      </c>
      <c r="AH54" s="5">
        <v>606.13939494200008</v>
      </c>
      <c r="AI54" s="5">
        <v>596.0543955390001</v>
      </c>
      <c r="AJ54" s="5">
        <v>749.82373218400005</v>
      </c>
      <c r="AK54" s="5">
        <v>728.23394015199995</v>
      </c>
      <c r="AL54" s="5">
        <v>838.66800000000001</v>
      </c>
      <c r="AM54" s="5">
        <v>874.53056204999996</v>
      </c>
      <c r="AN54" s="5">
        <v>926.09308945800001</v>
      </c>
      <c r="AO54" s="5">
        <v>888.83084335900003</v>
      </c>
      <c r="AP54" s="5">
        <v>1171.9914782089998</v>
      </c>
      <c r="AQ54" s="5">
        <v>1335.9982493049979</v>
      </c>
      <c r="AR54" s="5">
        <v>1198.4664704940017</v>
      </c>
      <c r="AS54" s="5">
        <v>462.80453726479601</v>
      </c>
      <c r="AT54" s="5">
        <v>215.77240689999999</v>
      </c>
      <c r="AU54" s="5">
        <v>924.404</v>
      </c>
      <c r="AV54" s="5">
        <v>1327.0119999999999</v>
      </c>
      <c r="AW54" s="5">
        <v>2123.8719999999998</v>
      </c>
      <c r="AX54" s="39"/>
      <c r="AZ54" s="43"/>
    </row>
    <row r="55" spans="2:52" ht="9.9" customHeight="1" x14ac:dyDescent="0.2">
      <c r="B55" s="24"/>
      <c r="C55" s="29" t="s">
        <v>13</v>
      </c>
      <c r="D55" s="29"/>
      <c r="E55" s="42">
        <v>512.36799999999994</v>
      </c>
      <c r="F55" s="42">
        <v>448.48900000000003</v>
      </c>
      <c r="G55" s="42">
        <v>423.82400000000001</v>
      </c>
      <c r="H55" s="42">
        <v>469.59500000000003</v>
      </c>
      <c r="I55" s="42">
        <v>510.89699999999999</v>
      </c>
      <c r="J55" s="42">
        <v>451.245</v>
      </c>
      <c r="K55" s="42">
        <v>465.70000000000005</v>
      </c>
      <c r="L55" s="42">
        <v>471.89400000000001</v>
      </c>
      <c r="M55" s="42">
        <v>338.31900000000002</v>
      </c>
      <c r="N55" s="42">
        <v>412.86599999999999</v>
      </c>
      <c r="O55" s="42">
        <v>489.221</v>
      </c>
      <c r="P55" s="42">
        <v>738.2170000000001</v>
      </c>
      <c r="Q55" s="32">
        <v>733.99099999999987</v>
      </c>
      <c r="R55" s="32">
        <v>890.98800000000006</v>
      </c>
      <c r="S55" s="32">
        <v>881.38900000000012</v>
      </c>
      <c r="T55" s="32">
        <v>811.07299999999998</v>
      </c>
      <c r="U55" s="32">
        <v>812.18528745637138</v>
      </c>
      <c r="V55" s="32">
        <v>774.03207903102532</v>
      </c>
      <c r="W55" s="32">
        <v>1122.9850000000001</v>
      </c>
      <c r="X55" s="32">
        <v>1065.702</v>
      </c>
      <c r="Y55" s="32">
        <v>868.25400000000002</v>
      </c>
      <c r="Z55" s="32">
        <v>804.08699999999999</v>
      </c>
      <c r="AA55" s="32">
        <v>797.66700000000003</v>
      </c>
      <c r="AB55" s="32">
        <v>801.601</v>
      </c>
      <c r="AC55" s="32">
        <v>901.17499999999995</v>
      </c>
      <c r="AD55" s="32">
        <v>1213.752</v>
      </c>
      <c r="AE55" s="32">
        <v>1243.7070000000001</v>
      </c>
      <c r="AF55" s="32">
        <v>1399.412455488</v>
      </c>
      <c r="AG55" s="32">
        <v>1567.4236073890011</v>
      </c>
      <c r="AH55" s="32">
        <v>1385.586548831001</v>
      </c>
      <c r="AI55" s="32">
        <v>1657.8211550380011</v>
      </c>
      <c r="AJ55" s="32">
        <v>1809.1909584219995</v>
      </c>
      <c r="AK55" s="32">
        <v>2009.2416782319999</v>
      </c>
      <c r="AL55" s="32">
        <v>2191.6860000000001</v>
      </c>
      <c r="AM55" s="5">
        <v>2354.8844101900013</v>
      </c>
      <c r="AN55" s="5">
        <v>2112.0904298050032</v>
      </c>
      <c r="AO55" s="5">
        <v>2712.2550287560002</v>
      </c>
      <c r="AP55" s="5">
        <v>2880.4487575789949</v>
      </c>
      <c r="AQ55" s="5">
        <v>3360.4509192659089</v>
      </c>
      <c r="AR55" s="5">
        <v>4041.8875786160083</v>
      </c>
      <c r="AS55" s="5">
        <v>1310.678055080725</v>
      </c>
      <c r="AT55" s="5">
        <v>3017.0205839999999</v>
      </c>
      <c r="AU55" s="5">
        <v>3488.0830000000001</v>
      </c>
      <c r="AV55" s="5">
        <v>3347.1289999999999</v>
      </c>
      <c r="AW55" s="5">
        <v>3946.3249999999998</v>
      </c>
      <c r="AX55" s="39"/>
      <c r="AZ55" s="43"/>
    </row>
    <row r="56" spans="2:52" s="18" customFormat="1" ht="9.9" customHeight="1" x14ac:dyDescent="0.25">
      <c r="B56" s="60"/>
      <c r="C56" s="25" t="s">
        <v>19</v>
      </c>
      <c r="D56" s="25"/>
      <c r="E56" s="26"/>
      <c r="F56" s="26"/>
      <c r="G56" s="26"/>
      <c r="H56" s="26"/>
      <c r="I56" s="26"/>
      <c r="J56" s="26"/>
      <c r="K56" s="26"/>
      <c r="L56" s="26"/>
      <c r="M56" s="26"/>
      <c r="N56" s="27"/>
      <c r="O56" s="27"/>
      <c r="P56" s="27"/>
      <c r="Q56" s="27"/>
      <c r="R56" s="27"/>
      <c r="S56" s="27"/>
      <c r="T56" s="62"/>
      <c r="U56" s="62"/>
      <c r="V56" s="62"/>
      <c r="W56" s="62"/>
      <c r="X56" s="62"/>
      <c r="Y56" s="62"/>
      <c r="Z56" s="62"/>
      <c r="AA56" s="62"/>
      <c r="AB56" s="62"/>
      <c r="AC56" s="62"/>
      <c r="AD56" s="4"/>
      <c r="AE56" s="4"/>
      <c r="AF56" s="4"/>
      <c r="AG56" s="4"/>
      <c r="AH56" s="4"/>
      <c r="AI56" s="4"/>
      <c r="AJ56" s="4"/>
      <c r="AK56" s="4"/>
      <c r="AL56" s="4"/>
      <c r="AM56" s="70"/>
      <c r="AN56" s="71"/>
      <c r="AO56" s="71"/>
      <c r="AP56" s="71"/>
      <c r="AQ56" s="71"/>
      <c r="AR56" s="71"/>
      <c r="AS56" s="85"/>
      <c r="AT56" s="71"/>
      <c r="AU56" s="71"/>
      <c r="AV56" s="71"/>
      <c r="AW56" s="71"/>
      <c r="AX56" s="72"/>
      <c r="AZ56" s="69"/>
    </row>
    <row r="57" spans="2:52" s="18" customFormat="1" ht="9.9" customHeight="1" x14ac:dyDescent="0.25">
      <c r="B57" s="60"/>
      <c r="C57" s="25" t="s">
        <v>20</v>
      </c>
      <c r="D57" s="25"/>
      <c r="E57" s="26">
        <v>518.07000000000005</v>
      </c>
      <c r="F57" s="26">
        <v>555.23900000000003</v>
      </c>
      <c r="G57" s="26">
        <v>533.04399999999998</v>
      </c>
      <c r="H57" s="26">
        <v>514.32400000000007</v>
      </c>
      <c r="I57" s="26">
        <v>1096.703</v>
      </c>
      <c r="J57" s="26">
        <v>531.11200000000008</v>
      </c>
      <c r="K57" s="26">
        <v>554.73900000000003</v>
      </c>
      <c r="L57" s="26">
        <v>607.29200000000003</v>
      </c>
      <c r="M57" s="26">
        <v>984.59500000000003</v>
      </c>
      <c r="N57" s="27">
        <v>1279.6689999999999</v>
      </c>
      <c r="O57" s="27">
        <v>1471.0210000000002</v>
      </c>
      <c r="P57" s="27">
        <v>1450.0980000000002</v>
      </c>
      <c r="Q57" s="27">
        <v>1593.3839999999998</v>
      </c>
      <c r="R57" s="27">
        <v>1752.431</v>
      </c>
      <c r="S57" s="27">
        <v>1874.2160000000001</v>
      </c>
      <c r="T57" s="27">
        <v>1869.0609999999999</v>
      </c>
      <c r="U57" s="27">
        <v>2149.2858088937319</v>
      </c>
      <c r="V57" s="27">
        <v>2203.0562249387294</v>
      </c>
      <c r="W57" s="27">
        <v>2085.6790000000001</v>
      </c>
      <c r="X57" s="27">
        <v>2162.2860000000001</v>
      </c>
      <c r="Y57" s="27">
        <v>2112.6550000000002</v>
      </c>
      <c r="Z57" s="27">
        <v>2011.7190000000001</v>
      </c>
      <c r="AA57" s="4">
        <v>2064.7069999999999</v>
      </c>
      <c r="AB57" s="4">
        <v>2168.683</v>
      </c>
      <c r="AC57" s="4">
        <v>2179.4490000000001</v>
      </c>
      <c r="AD57" s="4">
        <v>2231.5940000000001</v>
      </c>
      <c r="AE57" s="4">
        <v>2081.1030000000001</v>
      </c>
      <c r="AF57" s="4">
        <v>1968.7138852970002</v>
      </c>
      <c r="AG57" s="4">
        <v>1904.0636630919998</v>
      </c>
      <c r="AH57" s="4">
        <v>2373.8766734039996</v>
      </c>
      <c r="AI57" s="4">
        <v>2201.5344031650002</v>
      </c>
      <c r="AJ57" s="4">
        <v>2170.5371803390003</v>
      </c>
      <c r="AK57" s="4">
        <v>1902.417578997</v>
      </c>
      <c r="AL57" s="4">
        <v>1776.095</v>
      </c>
      <c r="AM57" s="4">
        <v>1937.8449984119998</v>
      </c>
      <c r="AN57" s="4">
        <v>2230.8540001450001</v>
      </c>
      <c r="AO57" s="4">
        <v>2469.2379994000003</v>
      </c>
      <c r="AP57" s="4">
        <v>2396.7999993269996</v>
      </c>
      <c r="AQ57" s="4">
        <v>2360.2529993919766</v>
      </c>
      <c r="AR57" s="4">
        <v>2441.1751570809997</v>
      </c>
      <c r="AS57" s="4">
        <v>1612.7297768140572</v>
      </c>
      <c r="AT57" s="4">
        <v>2340.2739999999999</v>
      </c>
      <c r="AU57" s="4">
        <v>2777.3240000000001</v>
      </c>
      <c r="AV57" s="4">
        <v>3152.2610000000004</v>
      </c>
      <c r="AW57" s="4">
        <v>3099.1120000000001</v>
      </c>
      <c r="AX57" s="28"/>
      <c r="AZ57" s="69"/>
    </row>
    <row r="58" spans="2:52" ht="9.9" customHeight="1" x14ac:dyDescent="0.2">
      <c r="B58" s="24"/>
      <c r="C58" s="29" t="s">
        <v>3</v>
      </c>
      <c r="D58" s="29"/>
      <c r="E58" s="31">
        <v>496.34500000000003</v>
      </c>
      <c r="F58" s="31">
        <v>537.94799999999998</v>
      </c>
      <c r="G58" s="31">
        <v>512.92899999999997</v>
      </c>
      <c r="H58" s="31">
        <v>493.39300000000003</v>
      </c>
      <c r="I58" s="31">
        <v>1071.1199999999999</v>
      </c>
      <c r="J58" s="31">
        <v>503.54700000000008</v>
      </c>
      <c r="K58" s="31">
        <v>531.68299999999999</v>
      </c>
      <c r="L58" s="31">
        <v>582.17999999999995</v>
      </c>
      <c r="M58" s="31">
        <v>944.91</v>
      </c>
      <c r="N58" s="32">
        <v>1243.6609999999998</v>
      </c>
      <c r="O58" s="32">
        <v>1453.6590000000001</v>
      </c>
      <c r="P58" s="32">
        <v>1410.9290000000001</v>
      </c>
      <c r="Q58" s="32">
        <v>1555.5579999999998</v>
      </c>
      <c r="R58" s="32">
        <v>1706.377</v>
      </c>
      <c r="S58" s="32">
        <v>1834.56</v>
      </c>
      <c r="T58" s="30">
        <v>1841.355</v>
      </c>
      <c r="U58" s="30">
        <v>2121.6993236095104</v>
      </c>
      <c r="V58" s="30">
        <v>2180.7622226624439</v>
      </c>
      <c r="W58" s="32">
        <v>2061.8510000000001</v>
      </c>
      <c r="X58" s="32">
        <v>2144.4899999999998</v>
      </c>
      <c r="Y58" s="32">
        <v>2095.6040000000003</v>
      </c>
      <c r="Z58" s="32">
        <v>1996.712</v>
      </c>
      <c r="AA58" s="5">
        <v>2052.8359999999998</v>
      </c>
      <c r="AB58" s="5">
        <v>2156.627</v>
      </c>
      <c r="AC58" s="5">
        <v>2164.0010000000002</v>
      </c>
      <c r="AD58" s="5">
        <v>2215.2350000000001</v>
      </c>
      <c r="AE58" s="5">
        <v>2060.8029999999999</v>
      </c>
      <c r="AF58" s="5">
        <v>1944.8363769269999</v>
      </c>
      <c r="AG58" s="5">
        <v>1882.044817745</v>
      </c>
      <c r="AH58" s="5">
        <v>2353.2435808109999</v>
      </c>
      <c r="AI58" s="5">
        <v>2189.7413500910002</v>
      </c>
      <c r="AJ58" s="5">
        <v>2137.9210256140004</v>
      </c>
      <c r="AK58" s="5">
        <v>1867.3788113000001</v>
      </c>
      <c r="AL58" s="5">
        <v>1742.184</v>
      </c>
      <c r="AM58" s="5">
        <v>1908.9803789609998</v>
      </c>
      <c r="AN58" s="5">
        <v>2206.268858379</v>
      </c>
      <c r="AO58" s="5">
        <v>2436.7152186409999</v>
      </c>
      <c r="AP58" s="5">
        <v>2355.6559363609999</v>
      </c>
      <c r="AQ58" s="5">
        <v>2290.8654559699771</v>
      </c>
      <c r="AR58" s="5">
        <v>2369.2181570809998</v>
      </c>
      <c r="AS58" s="5">
        <v>1586.2562626015213</v>
      </c>
      <c r="AT58" s="5">
        <v>2292.4029999999998</v>
      </c>
      <c r="AU58" s="5">
        <v>2708.99</v>
      </c>
      <c r="AV58" s="5">
        <v>2938.3780000000002</v>
      </c>
      <c r="AW58" s="5">
        <v>2843.0010000000002</v>
      </c>
      <c r="AX58" s="33"/>
      <c r="AZ58" s="43"/>
    </row>
    <row r="59" spans="2:52" ht="9.9" customHeight="1" x14ac:dyDescent="0.2">
      <c r="B59" s="24"/>
      <c r="C59" s="29" t="s">
        <v>4</v>
      </c>
      <c r="D59" s="29"/>
      <c r="E59" s="31">
        <v>70.944000000000003</v>
      </c>
      <c r="F59" s="31">
        <v>74.688999999999993</v>
      </c>
      <c r="G59" s="31">
        <v>64.021000000000001</v>
      </c>
      <c r="H59" s="31">
        <v>54.99</v>
      </c>
      <c r="I59" s="31">
        <v>52.314</v>
      </c>
      <c r="J59" s="31">
        <v>53.185000000000002</v>
      </c>
      <c r="K59" s="31">
        <v>43.927</v>
      </c>
      <c r="L59" s="31">
        <v>49.814</v>
      </c>
      <c r="M59" s="31">
        <v>51.886000000000003</v>
      </c>
      <c r="N59" s="32">
        <v>79.257999999999996</v>
      </c>
      <c r="O59" s="32">
        <v>87.733999999999995</v>
      </c>
      <c r="P59" s="32">
        <v>70.057000000000002</v>
      </c>
      <c r="Q59" s="32">
        <v>79.474999999999994</v>
      </c>
      <c r="R59" s="32">
        <v>63.3</v>
      </c>
      <c r="S59" s="32">
        <v>78.831999999999994</v>
      </c>
      <c r="T59" s="30">
        <v>122.53100000000001</v>
      </c>
      <c r="U59" s="30">
        <v>112.49997902937542</v>
      </c>
      <c r="V59" s="30">
        <v>214.75702192734397</v>
      </c>
      <c r="W59" s="30">
        <v>222.52600000000001</v>
      </c>
      <c r="X59" s="30">
        <v>171.994</v>
      </c>
      <c r="Y59" s="30">
        <v>249.83</v>
      </c>
      <c r="Z59" s="30">
        <v>200.11099999999999</v>
      </c>
      <c r="AA59" s="5">
        <v>202.47399999999999</v>
      </c>
      <c r="AB59" s="5">
        <v>191.44800000000001</v>
      </c>
      <c r="AC59" s="5">
        <v>122.301</v>
      </c>
      <c r="AD59" s="5">
        <v>140.38399999999999</v>
      </c>
      <c r="AE59" s="5">
        <v>108.97499999999999</v>
      </c>
      <c r="AF59" s="5">
        <v>100.94999841699999</v>
      </c>
      <c r="AG59" s="5">
        <v>136.06433151300001</v>
      </c>
      <c r="AH59" s="5">
        <v>154.114580851</v>
      </c>
      <c r="AI59" s="5">
        <v>143.260586104</v>
      </c>
      <c r="AJ59" s="5">
        <v>135.83745151799999</v>
      </c>
      <c r="AK59" s="5">
        <v>164.70848286099999</v>
      </c>
      <c r="AL59" s="5">
        <v>122.446</v>
      </c>
      <c r="AM59" s="5">
        <v>120.18557107599999</v>
      </c>
      <c r="AN59" s="5">
        <v>178.94537359</v>
      </c>
      <c r="AO59" s="5">
        <v>179.85320696400001</v>
      </c>
      <c r="AP59" s="5">
        <v>175.072400797</v>
      </c>
      <c r="AQ59" s="5">
        <v>169.92294136400076</v>
      </c>
      <c r="AR59" s="5">
        <v>257.17899999999997</v>
      </c>
      <c r="AS59" s="5">
        <v>237.08721091402901</v>
      </c>
      <c r="AT59" s="5">
        <v>303.66300000000001</v>
      </c>
      <c r="AU59" s="5">
        <v>361.01299999999998</v>
      </c>
      <c r="AV59" s="5">
        <v>495.10199999999998</v>
      </c>
      <c r="AW59" s="5">
        <v>497.40499999999997</v>
      </c>
      <c r="AX59" s="39"/>
      <c r="AZ59" s="43"/>
    </row>
    <row r="60" spans="2:52" ht="9.9" customHeight="1" x14ac:dyDescent="0.2">
      <c r="B60" s="24"/>
      <c r="C60" s="29" t="s">
        <v>5</v>
      </c>
      <c r="D60" s="29"/>
      <c r="E60" s="31">
        <v>128.91900000000001</v>
      </c>
      <c r="F60" s="31">
        <v>142.22300000000001</v>
      </c>
      <c r="G60" s="31">
        <v>127.584</v>
      </c>
      <c r="H60" s="31">
        <v>123.404</v>
      </c>
      <c r="I60" s="31">
        <v>695.74400000000003</v>
      </c>
      <c r="J60" s="31">
        <v>122.36799999999999</v>
      </c>
      <c r="K60" s="31">
        <v>129.96899999999999</v>
      </c>
      <c r="L60" s="31">
        <v>159.12</v>
      </c>
      <c r="M60" s="31">
        <v>313.06799999999998</v>
      </c>
      <c r="N60" s="32">
        <v>454.55599999999998</v>
      </c>
      <c r="O60" s="32">
        <v>591.77300000000002</v>
      </c>
      <c r="P60" s="32">
        <v>617.67899999999997</v>
      </c>
      <c r="Q60" s="32">
        <v>819.17100000000005</v>
      </c>
      <c r="R60" s="32">
        <v>782.94899999999996</v>
      </c>
      <c r="S60" s="32">
        <v>716.72299999999996</v>
      </c>
      <c r="T60" s="30">
        <v>704.01099999999997</v>
      </c>
      <c r="U60" s="30">
        <v>684.10503434854411</v>
      </c>
      <c r="V60" s="30">
        <v>594.75506072629742</v>
      </c>
      <c r="W60" s="30">
        <v>420.61700000000002</v>
      </c>
      <c r="X60" s="30">
        <v>338.34899999999999</v>
      </c>
      <c r="Y60" s="30">
        <v>395.46899999999999</v>
      </c>
      <c r="Z60" s="30">
        <v>359.18299999999999</v>
      </c>
      <c r="AA60" s="5">
        <v>399.56299999999999</v>
      </c>
      <c r="AB60" s="5">
        <v>457.13499999999999</v>
      </c>
      <c r="AC60" s="5">
        <v>461.77100000000002</v>
      </c>
      <c r="AD60" s="5">
        <v>435.78899999999999</v>
      </c>
      <c r="AE60" s="5">
        <v>350.25799999999998</v>
      </c>
      <c r="AF60" s="5">
        <v>309.81382573500002</v>
      </c>
      <c r="AG60" s="5">
        <v>296.02532756100004</v>
      </c>
      <c r="AH60" s="5">
        <v>302.54731594100002</v>
      </c>
      <c r="AI60" s="5">
        <v>384.16099482300001</v>
      </c>
      <c r="AJ60" s="5">
        <v>328.770673418</v>
      </c>
      <c r="AK60" s="5">
        <v>296.28375234499998</v>
      </c>
      <c r="AL60" s="5">
        <v>202.5</v>
      </c>
      <c r="AM60" s="5">
        <v>230.43325039000001</v>
      </c>
      <c r="AN60" s="5">
        <v>204.71535353799999</v>
      </c>
      <c r="AO60" s="5">
        <v>238.22491501799999</v>
      </c>
      <c r="AP60" s="5">
        <v>269.85455830799998</v>
      </c>
      <c r="AQ60" s="5">
        <v>298.92614395600026</v>
      </c>
      <c r="AR60" s="5">
        <v>212.69900000000001</v>
      </c>
      <c r="AS60" s="5">
        <v>155.51911078821206</v>
      </c>
      <c r="AT60" s="5">
        <v>196.654</v>
      </c>
      <c r="AU60" s="5">
        <v>318.95999999999998</v>
      </c>
      <c r="AV60" s="5">
        <v>259.71600000000001</v>
      </c>
      <c r="AW60" s="110">
        <v>265.33699999999999</v>
      </c>
      <c r="AX60" s="39"/>
      <c r="AZ60" s="43"/>
    </row>
    <row r="61" spans="2:52" ht="9.9" customHeight="1" x14ac:dyDescent="0.2">
      <c r="B61" s="24"/>
      <c r="C61" s="29" t="s">
        <v>6</v>
      </c>
      <c r="D61" s="29"/>
      <c r="E61" s="31">
        <v>3.3479999999999999</v>
      </c>
      <c r="F61" s="31">
        <v>5.3310000000000004</v>
      </c>
      <c r="G61" s="31">
        <v>4.0179999999999998</v>
      </c>
      <c r="H61" s="31">
        <v>3.9340000000000002</v>
      </c>
      <c r="I61" s="31">
        <v>5.452</v>
      </c>
      <c r="J61" s="31">
        <v>5.8419999999999996</v>
      </c>
      <c r="K61" s="31">
        <v>5.9130000000000003</v>
      </c>
      <c r="L61" s="31">
        <v>10.922000000000001</v>
      </c>
      <c r="M61" s="31">
        <v>12.797000000000001</v>
      </c>
      <c r="N61" s="32">
        <v>14.568</v>
      </c>
      <c r="O61" s="32">
        <v>16.786999999999999</v>
      </c>
      <c r="P61" s="32">
        <v>21.344000000000001</v>
      </c>
      <c r="Q61" s="32">
        <v>24.346</v>
      </c>
      <c r="R61" s="32">
        <v>21.716000000000001</v>
      </c>
      <c r="S61" s="32">
        <v>19.116</v>
      </c>
      <c r="T61" s="30">
        <v>16.818000000000001</v>
      </c>
      <c r="U61" s="30">
        <v>22.253391467765574</v>
      </c>
      <c r="V61" s="30">
        <v>14.971001528584708</v>
      </c>
      <c r="W61" s="30">
        <v>22.931999999999999</v>
      </c>
      <c r="X61" s="30">
        <v>25.878</v>
      </c>
      <c r="Y61" s="30">
        <v>19.533000000000001</v>
      </c>
      <c r="Z61" s="30">
        <v>19.658999999999999</v>
      </c>
      <c r="AA61" s="5">
        <v>23.408999999999999</v>
      </c>
      <c r="AB61" s="5">
        <v>22.72</v>
      </c>
      <c r="AC61" s="5">
        <v>27.58</v>
      </c>
      <c r="AD61" s="5">
        <v>24.408999999999999</v>
      </c>
      <c r="AE61" s="5">
        <v>30.684999999999999</v>
      </c>
      <c r="AF61" s="5">
        <v>26.166908754000001</v>
      </c>
      <c r="AG61" s="5">
        <v>25.404123171999998</v>
      </c>
      <c r="AH61" s="5">
        <v>25.993941599000003</v>
      </c>
      <c r="AI61" s="5">
        <v>18.660643651999997</v>
      </c>
      <c r="AJ61" s="5">
        <v>26.956916649</v>
      </c>
      <c r="AK61" s="5">
        <v>28.313528758</v>
      </c>
      <c r="AL61" s="5">
        <v>28.901</v>
      </c>
      <c r="AM61" s="5">
        <v>33.247717436999999</v>
      </c>
      <c r="AN61" s="5">
        <v>32.806366703999998</v>
      </c>
      <c r="AO61" s="5">
        <v>31.158528549</v>
      </c>
      <c r="AP61" s="5">
        <v>46.894422491</v>
      </c>
      <c r="AQ61" s="5">
        <v>44.257020008999959</v>
      </c>
      <c r="AR61" s="5">
        <v>50.548999999999999</v>
      </c>
      <c r="AS61" s="5">
        <v>21.484024578299696</v>
      </c>
      <c r="AT61" s="5">
        <v>42.034999999999997</v>
      </c>
      <c r="AU61" s="5">
        <v>52.128999999999998</v>
      </c>
      <c r="AV61" s="5">
        <v>53.408999999999999</v>
      </c>
      <c r="AW61" s="110">
        <v>62.787999999999997</v>
      </c>
      <c r="AX61" s="39"/>
      <c r="AZ61" s="44"/>
    </row>
    <row r="62" spans="2:52" ht="9.9" customHeight="1" x14ac:dyDescent="0.2">
      <c r="B62" s="24"/>
      <c r="C62" s="29" t="s">
        <v>7</v>
      </c>
      <c r="D62" s="29"/>
      <c r="E62" s="31">
        <v>19.103999999999999</v>
      </c>
      <c r="F62" s="31">
        <v>20.172000000000001</v>
      </c>
      <c r="G62" s="31">
        <v>22.899000000000001</v>
      </c>
      <c r="H62" s="31">
        <v>13.661</v>
      </c>
      <c r="I62" s="31">
        <v>10.92</v>
      </c>
      <c r="J62" s="31">
        <v>18.696000000000002</v>
      </c>
      <c r="K62" s="31">
        <v>18.097000000000001</v>
      </c>
      <c r="L62" s="31">
        <v>19.677</v>
      </c>
      <c r="M62" s="31">
        <v>26.164000000000001</v>
      </c>
      <c r="N62" s="32">
        <v>47.487000000000002</v>
      </c>
      <c r="O62" s="32">
        <v>91.822000000000003</v>
      </c>
      <c r="P62" s="32">
        <v>71.572000000000003</v>
      </c>
      <c r="Q62" s="32">
        <v>93.367999999999995</v>
      </c>
      <c r="R62" s="32">
        <v>86.564999999999998</v>
      </c>
      <c r="S62" s="32">
        <v>92.35</v>
      </c>
      <c r="T62" s="30">
        <v>82.96</v>
      </c>
      <c r="U62" s="30">
        <v>101.52978604859133</v>
      </c>
      <c r="V62" s="30">
        <v>92.145009408285205</v>
      </c>
      <c r="W62" s="30">
        <v>91.65</v>
      </c>
      <c r="X62" s="30">
        <v>97.557000000000002</v>
      </c>
      <c r="Y62" s="30">
        <v>85.951999999999998</v>
      </c>
      <c r="Z62" s="30">
        <v>81.417000000000002</v>
      </c>
      <c r="AA62" s="5">
        <v>86.399000000000001</v>
      </c>
      <c r="AB62" s="5">
        <v>83.540999999999997</v>
      </c>
      <c r="AC62" s="5">
        <v>80.406999999999996</v>
      </c>
      <c r="AD62" s="5">
        <v>104.375</v>
      </c>
      <c r="AE62" s="5">
        <v>102</v>
      </c>
      <c r="AF62" s="5">
        <v>83.547449330999996</v>
      </c>
      <c r="AG62" s="5">
        <v>94.105460354000002</v>
      </c>
      <c r="AH62" s="5">
        <v>82.503846385000003</v>
      </c>
      <c r="AI62" s="5">
        <v>65.881338036000002</v>
      </c>
      <c r="AJ62" s="5">
        <v>136.277154188</v>
      </c>
      <c r="AK62" s="5">
        <v>105.429601236</v>
      </c>
      <c r="AL62" s="5">
        <v>97.575000000000003</v>
      </c>
      <c r="AM62" s="5">
        <v>113.246029142</v>
      </c>
      <c r="AN62" s="5">
        <v>111.22018846099999</v>
      </c>
      <c r="AO62" s="5">
        <v>126.81059506700001</v>
      </c>
      <c r="AP62" s="5">
        <v>91.413942847000001</v>
      </c>
      <c r="AQ62" s="5">
        <v>89.528383024000021</v>
      </c>
      <c r="AR62" s="5">
        <v>91.171000000000006</v>
      </c>
      <c r="AS62" s="5">
        <v>40.598933601708509</v>
      </c>
      <c r="AT62" s="5">
        <v>42.99</v>
      </c>
      <c r="AU62" s="5">
        <v>54.183</v>
      </c>
      <c r="AV62" s="5">
        <v>76.59</v>
      </c>
      <c r="AW62" s="110">
        <v>69.567999999999998</v>
      </c>
      <c r="AX62" s="39"/>
    </row>
    <row r="63" spans="2:52" ht="9.9" customHeight="1" x14ac:dyDescent="0.2">
      <c r="B63" s="24"/>
      <c r="C63" s="29" t="s">
        <v>8</v>
      </c>
      <c r="D63" s="29"/>
      <c r="E63" s="31">
        <v>4.1550000000000002</v>
      </c>
      <c r="F63" s="31">
        <v>3.5619999999999998</v>
      </c>
      <c r="G63" s="31">
        <v>2.871</v>
      </c>
      <c r="H63" s="31">
        <v>2.7629999999999999</v>
      </c>
      <c r="I63" s="31">
        <v>5.569</v>
      </c>
      <c r="J63" s="31">
        <v>6.4669999999999996</v>
      </c>
      <c r="K63" s="31">
        <v>5.3630000000000004</v>
      </c>
      <c r="L63" s="31">
        <v>5.7210000000000001</v>
      </c>
      <c r="M63" s="31">
        <v>9.09</v>
      </c>
      <c r="N63" s="32">
        <v>8.6430000000000007</v>
      </c>
      <c r="O63" s="32">
        <v>10.670999999999999</v>
      </c>
      <c r="P63" s="32">
        <v>15.807</v>
      </c>
      <c r="Q63" s="32">
        <v>18.722999999999999</v>
      </c>
      <c r="R63" s="32">
        <v>20.335000000000001</v>
      </c>
      <c r="S63" s="32">
        <v>16.808</v>
      </c>
      <c r="T63" s="30">
        <v>11.653</v>
      </c>
      <c r="U63" s="30">
        <v>14.048247127990418</v>
      </c>
      <c r="V63" s="30">
        <v>16.876001723091015</v>
      </c>
      <c r="W63" s="30">
        <v>13.420999999999999</v>
      </c>
      <c r="X63" s="30">
        <v>16.899999999999999</v>
      </c>
      <c r="Y63" s="30">
        <v>14.673</v>
      </c>
      <c r="Z63" s="30">
        <v>15.247999999999999</v>
      </c>
      <c r="AA63" s="5">
        <v>17.951000000000001</v>
      </c>
      <c r="AB63" s="5">
        <v>19.844999999999999</v>
      </c>
      <c r="AC63" s="5">
        <v>15.689</v>
      </c>
      <c r="AD63" s="5">
        <v>19.096</v>
      </c>
      <c r="AE63" s="5">
        <v>19.280999999999999</v>
      </c>
      <c r="AF63" s="5">
        <v>24.997917591</v>
      </c>
      <c r="AG63" s="5">
        <v>20.744782001000001</v>
      </c>
      <c r="AH63" s="5">
        <v>17.121931289999999</v>
      </c>
      <c r="AI63" s="5">
        <v>13.678068762000001</v>
      </c>
      <c r="AJ63" s="5">
        <v>35.04375727</v>
      </c>
      <c r="AK63" s="5">
        <v>35.949482389000003</v>
      </c>
      <c r="AL63" s="5">
        <v>30.184999999999999</v>
      </c>
      <c r="AM63" s="5">
        <v>29.801069874</v>
      </c>
      <c r="AN63" s="5">
        <v>45.101839371000004</v>
      </c>
      <c r="AO63" s="5">
        <v>58.497721635000005</v>
      </c>
      <c r="AP63" s="5">
        <v>51.895812157999998</v>
      </c>
      <c r="AQ63" s="5">
        <v>43.756883338999948</v>
      </c>
      <c r="AR63" s="5">
        <v>29.445</v>
      </c>
      <c r="AS63" s="5">
        <v>11.889061128484929</v>
      </c>
      <c r="AT63" s="5">
        <v>17.663</v>
      </c>
      <c r="AU63" s="5">
        <v>30.1</v>
      </c>
      <c r="AV63" s="5">
        <v>25.251999999999999</v>
      </c>
      <c r="AW63" s="110">
        <v>29.218</v>
      </c>
      <c r="AX63" s="39"/>
    </row>
    <row r="64" spans="2:52" ht="9.9" customHeight="1" x14ac:dyDescent="0.2">
      <c r="B64" s="24"/>
      <c r="C64" s="29" t="s">
        <v>9</v>
      </c>
      <c r="D64" s="29"/>
      <c r="E64" s="31">
        <v>1.3109999999999999</v>
      </c>
      <c r="F64" s="31">
        <v>2.7450000000000001</v>
      </c>
      <c r="G64" s="31">
        <v>1.643</v>
      </c>
      <c r="H64" s="31">
        <v>1.222</v>
      </c>
      <c r="I64" s="31">
        <v>3.4180000000000001</v>
      </c>
      <c r="J64" s="31">
        <v>2.944</v>
      </c>
      <c r="K64" s="31">
        <v>3.1619999999999999</v>
      </c>
      <c r="L64" s="31">
        <v>1.4370000000000001</v>
      </c>
      <c r="M64" s="31">
        <v>5.9969999999999999</v>
      </c>
      <c r="N64" s="32">
        <v>4.1210000000000004</v>
      </c>
      <c r="O64" s="32">
        <v>3.1419999999999999</v>
      </c>
      <c r="P64" s="32">
        <v>1.6359999999999999</v>
      </c>
      <c r="Q64" s="32">
        <v>1.3979999999999999</v>
      </c>
      <c r="R64" s="32">
        <v>3.9569999999999999</v>
      </c>
      <c r="S64" s="32">
        <v>1.972</v>
      </c>
      <c r="T64" s="30">
        <v>1.3979999999999999</v>
      </c>
      <c r="U64" s="30">
        <v>3.7300656169849269</v>
      </c>
      <c r="V64" s="30">
        <v>1.5670001599954737</v>
      </c>
      <c r="W64" s="30">
        <v>2.4889999999999999</v>
      </c>
      <c r="X64" s="30">
        <v>1.7909999999999999</v>
      </c>
      <c r="Y64" s="30">
        <v>2.74</v>
      </c>
      <c r="Z64" s="30">
        <v>2.577</v>
      </c>
      <c r="AA64" s="5">
        <v>3.0190000000000001</v>
      </c>
      <c r="AB64" s="5">
        <v>3.4950000000000001</v>
      </c>
      <c r="AC64" s="5">
        <v>4.2869999999999999</v>
      </c>
      <c r="AD64" s="5">
        <v>4.6959999999999997</v>
      </c>
      <c r="AE64" s="5">
        <v>4.2679999999999998</v>
      </c>
      <c r="AF64" s="5">
        <v>4.573929068</v>
      </c>
      <c r="AG64" s="5">
        <v>5.059378347</v>
      </c>
      <c r="AH64" s="5">
        <v>3.3019035749999999</v>
      </c>
      <c r="AI64" s="5">
        <v>2.3102218200000002</v>
      </c>
      <c r="AJ64" s="5">
        <v>4.9396226319999998</v>
      </c>
      <c r="AK64" s="5">
        <v>4.8865928969999999</v>
      </c>
      <c r="AL64" s="5">
        <v>4.157</v>
      </c>
      <c r="AM64" s="5">
        <v>4.8221972199999996</v>
      </c>
      <c r="AN64" s="5">
        <v>8.0012524510000009</v>
      </c>
      <c r="AO64" s="5">
        <v>8.1409962829999998</v>
      </c>
      <c r="AP64" s="5">
        <v>6.4328251659999998</v>
      </c>
      <c r="AQ64" s="5">
        <v>7.7336525319999989</v>
      </c>
      <c r="AR64" s="5">
        <v>7.1261570810000006</v>
      </c>
      <c r="AS64" s="5">
        <v>6.1222140185746046</v>
      </c>
      <c r="AT64" s="5">
        <v>8.1202052729999998</v>
      </c>
      <c r="AU64" s="5">
        <v>5.8689999999999998</v>
      </c>
      <c r="AV64" s="5">
        <v>23.443000000000001</v>
      </c>
      <c r="AW64" s="110">
        <v>9.9320000000000004</v>
      </c>
      <c r="AX64" s="39"/>
    </row>
    <row r="65" spans="2:52" ht="9.9" customHeight="1" x14ac:dyDescent="0.2">
      <c r="B65" s="24"/>
      <c r="C65" s="29" t="s">
        <v>10</v>
      </c>
      <c r="D65" s="29"/>
      <c r="E65" s="31">
        <v>220.953</v>
      </c>
      <c r="F65" s="31">
        <v>235.755</v>
      </c>
      <c r="G65" s="31">
        <v>228.67599999999999</v>
      </c>
      <c r="H65" s="31">
        <v>224.001</v>
      </c>
      <c r="I65" s="31">
        <v>226.43799999999999</v>
      </c>
      <c r="J65" s="31">
        <v>217.10900000000001</v>
      </c>
      <c r="K65" s="31">
        <v>237.988</v>
      </c>
      <c r="L65" s="31">
        <v>247.31200000000001</v>
      </c>
      <c r="M65" s="31">
        <v>358.2</v>
      </c>
      <c r="N65" s="32">
        <v>445.18200000000002</v>
      </c>
      <c r="O65" s="32">
        <v>432.68900000000002</v>
      </c>
      <c r="P65" s="32">
        <v>360.62099999999998</v>
      </c>
      <c r="Q65" s="32">
        <v>271.839</v>
      </c>
      <c r="R65" s="32">
        <v>367.00200000000001</v>
      </c>
      <c r="S65" s="32">
        <v>443.935</v>
      </c>
      <c r="T65" s="30">
        <v>566.97</v>
      </c>
      <c r="U65" s="30">
        <v>751.67522300110579</v>
      </c>
      <c r="V65" s="30">
        <v>850.44008683251479</v>
      </c>
      <c r="W65" s="30">
        <v>975.78</v>
      </c>
      <c r="X65" s="30">
        <v>1186.4580000000001</v>
      </c>
      <c r="Y65" s="30">
        <v>1034.8320000000001</v>
      </c>
      <c r="Z65" s="30">
        <v>984.53899999999999</v>
      </c>
      <c r="AA65" s="5">
        <v>973.35799999999995</v>
      </c>
      <c r="AB65" s="5">
        <v>1007.514</v>
      </c>
      <c r="AC65" s="5">
        <v>1042.5139999999999</v>
      </c>
      <c r="AD65" s="5">
        <v>1071.4159999999999</v>
      </c>
      <c r="AE65" s="5">
        <v>1066.3989999999999</v>
      </c>
      <c r="AF65" s="5">
        <v>1068.2144342629999</v>
      </c>
      <c r="AG65" s="5">
        <v>1023.8477258180001</v>
      </c>
      <c r="AH65" s="5">
        <v>1460.1657266350001</v>
      </c>
      <c r="AI65" s="5">
        <v>1273.7441471750001</v>
      </c>
      <c r="AJ65" s="5">
        <v>1116.6894525890002</v>
      </c>
      <c r="AK65" s="5">
        <v>892.08601831700003</v>
      </c>
      <c r="AL65" s="5">
        <v>950.22500000000002</v>
      </c>
      <c r="AM65" s="5">
        <v>940.612244605</v>
      </c>
      <c r="AN65" s="5">
        <v>1015.601078421</v>
      </c>
      <c r="AO65" s="5">
        <v>1158.089084321</v>
      </c>
      <c r="AP65" s="5">
        <v>1105.335634906</v>
      </c>
      <c r="AQ65" s="5">
        <v>934.71170333697671</v>
      </c>
      <c r="AR65" s="5">
        <v>949.18200000000002</v>
      </c>
      <c r="AS65" s="5">
        <v>672.50661773880609</v>
      </c>
      <c r="AT65" s="5">
        <v>979.02</v>
      </c>
      <c r="AU65" s="5">
        <v>1091.289</v>
      </c>
      <c r="AV65" s="5">
        <v>1096.8699999999999</v>
      </c>
      <c r="AW65" s="110">
        <v>1096.623</v>
      </c>
      <c r="AX65" s="39"/>
    </row>
    <row r="66" spans="2:52" ht="9.9" customHeight="1" x14ac:dyDescent="0.2">
      <c r="B66" s="24"/>
      <c r="C66" s="29" t="s">
        <v>11</v>
      </c>
      <c r="D66" s="29"/>
      <c r="E66" s="42">
        <v>47.610999999999997</v>
      </c>
      <c r="F66" s="42">
        <v>53.471000000000004</v>
      </c>
      <c r="G66" s="42">
        <v>61.216999999999999</v>
      </c>
      <c r="H66" s="42">
        <v>69.418000000000006</v>
      </c>
      <c r="I66" s="42">
        <v>71.265000000000001</v>
      </c>
      <c r="J66" s="42">
        <v>76.936000000000007</v>
      </c>
      <c r="K66" s="42">
        <v>87.26400000000001</v>
      </c>
      <c r="L66" s="42">
        <v>88.177000000000007</v>
      </c>
      <c r="M66" s="42">
        <v>167.708</v>
      </c>
      <c r="N66" s="42">
        <v>189.846</v>
      </c>
      <c r="O66" s="42">
        <v>219.041</v>
      </c>
      <c r="P66" s="42">
        <v>252.21300000000002</v>
      </c>
      <c r="Q66" s="32">
        <v>247.238</v>
      </c>
      <c r="R66" s="32">
        <v>360.553</v>
      </c>
      <c r="S66" s="32">
        <v>464.82399999999996</v>
      </c>
      <c r="T66" s="32">
        <v>335.01400000000001</v>
      </c>
      <c r="U66" s="32">
        <v>431.85759696915306</v>
      </c>
      <c r="V66" s="32">
        <v>395.2510403563312</v>
      </c>
      <c r="W66" s="32">
        <v>312.43599999999998</v>
      </c>
      <c r="X66" s="32">
        <v>305.56299999999999</v>
      </c>
      <c r="Y66" s="32">
        <v>292.57499999999999</v>
      </c>
      <c r="Z66" s="32">
        <v>333.97800000000001</v>
      </c>
      <c r="AA66" s="32">
        <v>346.66300000000001</v>
      </c>
      <c r="AB66" s="32">
        <v>370.92899999999997</v>
      </c>
      <c r="AC66" s="32">
        <v>409.452</v>
      </c>
      <c r="AD66" s="32">
        <v>415.07</v>
      </c>
      <c r="AE66" s="32">
        <v>378.93700000000001</v>
      </c>
      <c r="AF66" s="32">
        <v>326.57191376799994</v>
      </c>
      <c r="AG66" s="32">
        <v>280.79368897900008</v>
      </c>
      <c r="AH66" s="32">
        <v>307.49433453499989</v>
      </c>
      <c r="AI66" s="32">
        <v>288.04534971900006</v>
      </c>
      <c r="AJ66" s="32">
        <v>353.40599735000029</v>
      </c>
      <c r="AK66" s="32">
        <v>339.721352497</v>
      </c>
      <c r="AL66" s="32">
        <v>306.19499999999999</v>
      </c>
      <c r="AM66" s="5">
        <v>436.63229921700014</v>
      </c>
      <c r="AN66" s="5">
        <v>609.87740584299991</v>
      </c>
      <c r="AO66" s="5">
        <v>635.94017080399999</v>
      </c>
      <c r="AP66" s="5">
        <v>608.7563396879998</v>
      </c>
      <c r="AQ66" s="5">
        <v>702.02872840900272</v>
      </c>
      <c r="AR66" s="5">
        <v>771.86699999999996</v>
      </c>
      <c r="AS66" s="5">
        <v>441.04908983340658</v>
      </c>
      <c r="AT66" s="5">
        <v>702.25699999999995</v>
      </c>
      <c r="AU66" s="5">
        <v>795.447</v>
      </c>
      <c r="AV66" s="5">
        <v>907.99599999999998</v>
      </c>
      <c r="AW66" s="110">
        <v>812.13</v>
      </c>
      <c r="AX66" s="39"/>
    </row>
    <row r="67" spans="2:52" ht="9.9" customHeight="1" x14ac:dyDescent="0.2">
      <c r="B67" s="24"/>
      <c r="C67" s="29" t="s">
        <v>12</v>
      </c>
      <c r="D67" s="29"/>
      <c r="E67" s="31">
        <v>3.0350000000000001</v>
      </c>
      <c r="F67" s="31">
        <v>2.9649999999999999</v>
      </c>
      <c r="G67" s="31">
        <v>2.7690000000000001</v>
      </c>
      <c r="H67" s="31">
        <v>4.2030000000000003</v>
      </c>
      <c r="I67" s="31">
        <v>4.5140000000000002</v>
      </c>
      <c r="J67" s="31">
        <v>5.2869999999999999</v>
      </c>
      <c r="K67" s="31">
        <v>5.61</v>
      </c>
      <c r="L67" s="31">
        <v>5.3659999999999997</v>
      </c>
      <c r="M67" s="31">
        <v>15.127000000000001</v>
      </c>
      <c r="N67" s="32">
        <v>9.3510000000000009</v>
      </c>
      <c r="O67" s="32">
        <v>5.3819999999999997</v>
      </c>
      <c r="P67" s="32">
        <v>11.972</v>
      </c>
      <c r="Q67" s="32">
        <v>15.076000000000001</v>
      </c>
      <c r="R67" s="32">
        <v>18.288</v>
      </c>
      <c r="S67" s="32">
        <v>23.946000000000002</v>
      </c>
      <c r="T67" s="30">
        <v>15.138999999999999</v>
      </c>
      <c r="U67" s="30">
        <v>17.769312586650177</v>
      </c>
      <c r="V67" s="30">
        <v>7.6610007822114401</v>
      </c>
      <c r="W67" s="30">
        <v>8.5660000000000007</v>
      </c>
      <c r="X67" s="30">
        <v>5.8029999999999999</v>
      </c>
      <c r="Y67" s="30">
        <v>6.617</v>
      </c>
      <c r="Z67" s="30">
        <v>6.3319999999999999</v>
      </c>
      <c r="AA67" s="5">
        <v>4.7329999999999997</v>
      </c>
      <c r="AB67" s="5">
        <v>6.2939999999999996</v>
      </c>
      <c r="AC67" s="5">
        <v>4.51</v>
      </c>
      <c r="AD67" s="5">
        <v>6.609</v>
      </c>
      <c r="AE67" s="5">
        <v>5.7469999999999999</v>
      </c>
      <c r="AF67" s="5">
        <v>6.866739506</v>
      </c>
      <c r="AG67" s="5">
        <v>5.3101631820000001</v>
      </c>
      <c r="AH67" s="5">
        <v>7.1998231320000006</v>
      </c>
      <c r="AI67" s="5">
        <v>4.8276019939999992</v>
      </c>
      <c r="AJ67" s="5">
        <v>9.8674143120000011</v>
      </c>
      <c r="AK67" s="5">
        <v>10.692026833</v>
      </c>
      <c r="AL67" s="5">
        <v>10.25</v>
      </c>
      <c r="AM67" s="5">
        <v>7.9925437559999999</v>
      </c>
      <c r="AN67" s="5">
        <v>9.2549979860000011</v>
      </c>
      <c r="AO67" s="5">
        <v>11.197919021000001</v>
      </c>
      <c r="AP67" s="5">
        <v>14.391745846999999</v>
      </c>
      <c r="AQ67" s="5">
        <v>25.87470036999995</v>
      </c>
      <c r="AR67" s="5">
        <v>32.377000000000002</v>
      </c>
      <c r="AS67" s="5">
        <v>11.654514207680652</v>
      </c>
      <c r="AT67" s="5">
        <v>5.5242032829999994</v>
      </c>
      <c r="AU67" s="5">
        <v>31.823</v>
      </c>
      <c r="AV67" s="5">
        <v>109.864</v>
      </c>
      <c r="AW67" s="5">
        <v>143.12100000000001</v>
      </c>
      <c r="AX67" s="39"/>
    </row>
    <row r="68" spans="2:52" ht="9.9" customHeight="1" x14ac:dyDescent="0.2">
      <c r="B68" s="45"/>
      <c r="C68" s="46" t="s">
        <v>13</v>
      </c>
      <c r="D68" s="46"/>
      <c r="E68" s="49">
        <v>18.689999999999998</v>
      </c>
      <c r="F68" s="49">
        <v>14.326000000000001</v>
      </c>
      <c r="G68" s="49">
        <v>17.346</v>
      </c>
      <c r="H68" s="49">
        <v>16.727999999999998</v>
      </c>
      <c r="I68" s="49">
        <v>21.068999999999999</v>
      </c>
      <c r="J68" s="49">
        <v>22.278000000000002</v>
      </c>
      <c r="K68" s="49">
        <v>17.446000000000002</v>
      </c>
      <c r="L68" s="49">
        <v>19.745999999999999</v>
      </c>
      <c r="M68" s="49">
        <v>24.558000000000003</v>
      </c>
      <c r="N68" s="49">
        <v>26.657000000000004</v>
      </c>
      <c r="O68" s="49">
        <v>11.98</v>
      </c>
      <c r="P68" s="49">
        <v>27.197000000000003</v>
      </c>
      <c r="Q68" s="48">
        <v>22.75</v>
      </c>
      <c r="R68" s="48">
        <v>27.766000000000002</v>
      </c>
      <c r="S68" s="48">
        <v>15.71</v>
      </c>
      <c r="T68" s="48">
        <v>12.567</v>
      </c>
      <c r="U68" s="48">
        <v>9.8171726975713227</v>
      </c>
      <c r="V68" s="48">
        <v>14.633001494073881</v>
      </c>
      <c r="W68" s="48">
        <v>15.262</v>
      </c>
      <c r="X68" s="48">
        <v>11.993</v>
      </c>
      <c r="Y68" s="48">
        <v>10.434000000000001</v>
      </c>
      <c r="Z68" s="48">
        <v>8.6749999999999989</v>
      </c>
      <c r="AA68" s="48">
        <v>7.1379999999999999</v>
      </c>
      <c r="AB68" s="48">
        <v>5.7619999999999996</v>
      </c>
      <c r="AC68" s="48">
        <v>10.938000000000001</v>
      </c>
      <c r="AD68" s="48">
        <v>9.75</v>
      </c>
      <c r="AE68" s="48">
        <v>14.553000000000001</v>
      </c>
      <c r="AF68" s="48">
        <v>17.010768864000216</v>
      </c>
      <c r="AG68" s="48">
        <v>16.708682164999889</v>
      </c>
      <c r="AH68" s="48">
        <v>13.433269460999872</v>
      </c>
      <c r="AI68" s="48">
        <v>6.9654510800000278</v>
      </c>
      <c r="AJ68" s="48">
        <v>22.748740412999876</v>
      </c>
      <c r="AK68" s="48">
        <v>24.346740864000001</v>
      </c>
      <c r="AL68" s="48">
        <v>23.661000000000001</v>
      </c>
      <c r="AM68" s="8">
        <v>20.872075694999889</v>
      </c>
      <c r="AN68" s="8">
        <v>15.330143780000043</v>
      </c>
      <c r="AO68" s="8">
        <v>21.324861738000067</v>
      </c>
      <c r="AP68" s="8">
        <v>26.752317119000015</v>
      </c>
      <c r="AQ68" s="8">
        <v>43.512843051999972</v>
      </c>
      <c r="AR68" s="8">
        <v>39.58</v>
      </c>
      <c r="AS68" s="8">
        <v>14.819000004854663</v>
      </c>
      <c r="AT68" s="8">
        <v>42.347000000000001</v>
      </c>
      <c r="AU68" s="8">
        <v>36.511000000000003</v>
      </c>
      <c r="AV68" s="8">
        <v>104.01900000000001</v>
      </c>
      <c r="AW68" s="8">
        <v>112.99</v>
      </c>
      <c r="AX68" s="50"/>
    </row>
    <row r="69" spans="2:52" s="51" customFormat="1" x14ac:dyDescent="0.2">
      <c r="C69" s="55" t="s">
        <v>34</v>
      </c>
      <c r="D69" s="51" t="s">
        <v>35</v>
      </c>
      <c r="AN69" s="9"/>
      <c r="AO69" s="9"/>
      <c r="AP69" s="9"/>
      <c r="AQ69" s="9"/>
      <c r="AR69" s="9"/>
      <c r="AS69" s="95"/>
      <c r="AT69" s="95"/>
      <c r="AU69" s="9"/>
      <c r="AV69" s="9"/>
      <c r="AW69" s="9"/>
      <c r="AX69" s="53"/>
      <c r="AY69" s="18"/>
      <c r="AZ69" s="54"/>
    </row>
    <row r="70" spans="2:52" s="51" customFormat="1" ht="39" customHeight="1" x14ac:dyDescent="0.2">
      <c r="C70" s="56" t="s">
        <v>36</v>
      </c>
      <c r="D70" s="116" t="s">
        <v>37</v>
      </c>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c r="AC70" s="116"/>
      <c r="AD70" s="116"/>
      <c r="AE70" s="116"/>
      <c r="AF70" s="116"/>
      <c r="AG70" s="116"/>
      <c r="AH70" s="116"/>
      <c r="AI70" s="116"/>
      <c r="AJ70" s="116"/>
      <c r="AK70" s="116"/>
      <c r="AL70" s="116"/>
      <c r="AM70" s="116"/>
      <c r="AN70" s="116"/>
      <c r="AO70" s="116"/>
      <c r="AP70" s="116"/>
      <c r="AQ70" s="116"/>
      <c r="AR70" s="116"/>
      <c r="AS70" s="116"/>
      <c r="AT70" s="116"/>
      <c r="AU70" s="116"/>
      <c r="AV70" s="116"/>
      <c r="AW70" s="116"/>
      <c r="AX70" s="116"/>
      <c r="AY70" s="18"/>
      <c r="AZ70" s="54"/>
    </row>
    <row r="71" spans="2:52" s="51" customFormat="1" x14ac:dyDescent="0.2">
      <c r="C71" s="57" t="s">
        <v>44</v>
      </c>
      <c r="D71" s="57" t="s">
        <v>38</v>
      </c>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8"/>
      <c r="AL71" s="58"/>
      <c r="AM71" s="58"/>
      <c r="AN71" s="10"/>
      <c r="AO71" s="10"/>
      <c r="AP71" s="10"/>
      <c r="AQ71" s="10"/>
      <c r="AR71" s="10"/>
      <c r="AS71" s="96"/>
      <c r="AT71" s="96"/>
      <c r="AU71" s="10"/>
      <c r="AV71" s="10"/>
      <c r="AW71" s="10"/>
      <c r="AX71" s="58"/>
      <c r="AY71" s="18"/>
      <c r="AZ71" s="54"/>
    </row>
    <row r="72" spans="2:52" s="51" customFormat="1" ht="19.5" customHeight="1" x14ac:dyDescent="0.2">
      <c r="C72" s="56" t="s">
        <v>39</v>
      </c>
      <c r="D72" s="117" t="s">
        <v>43</v>
      </c>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c r="AC72" s="116"/>
      <c r="AD72" s="116"/>
      <c r="AE72" s="116"/>
      <c r="AF72" s="116"/>
      <c r="AG72" s="116"/>
      <c r="AH72" s="116"/>
      <c r="AI72" s="116"/>
      <c r="AJ72" s="116"/>
      <c r="AK72" s="116"/>
      <c r="AL72" s="116"/>
      <c r="AM72" s="116"/>
      <c r="AN72" s="116"/>
      <c r="AO72" s="116"/>
      <c r="AP72" s="116"/>
      <c r="AQ72" s="116"/>
      <c r="AR72" s="116"/>
      <c r="AS72" s="116"/>
      <c r="AT72" s="116"/>
      <c r="AU72" s="116"/>
      <c r="AV72" s="116"/>
      <c r="AW72" s="116"/>
      <c r="AX72" s="116"/>
      <c r="AY72" s="18"/>
      <c r="AZ72" s="53"/>
    </row>
    <row r="73" spans="2:52" s="51" customFormat="1" x14ac:dyDescent="0.2">
      <c r="C73" s="106" t="s">
        <v>45</v>
      </c>
      <c r="D73" s="51" t="s">
        <v>46</v>
      </c>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11"/>
      <c r="AO73" s="11"/>
      <c r="AP73" s="11"/>
      <c r="AQ73" s="11"/>
      <c r="AR73" s="11"/>
      <c r="AS73" s="94"/>
      <c r="AT73" s="94"/>
      <c r="AU73" s="11"/>
      <c r="AV73" s="11"/>
      <c r="AW73" s="11"/>
      <c r="AX73" s="53"/>
      <c r="AY73" s="18"/>
      <c r="AZ73" s="53"/>
    </row>
    <row r="74" spans="2:52" ht="9" customHeight="1" x14ac:dyDescent="0.2">
      <c r="C74" s="107" t="s">
        <v>47</v>
      </c>
      <c r="D74" s="118" t="s">
        <v>48</v>
      </c>
      <c r="E74" s="118"/>
      <c r="F74" s="118"/>
      <c r="G74" s="118"/>
      <c r="H74" s="118"/>
      <c r="I74" s="118"/>
      <c r="J74" s="118"/>
      <c r="K74" s="118"/>
      <c r="L74" s="118"/>
      <c r="M74" s="118"/>
      <c r="N74" s="118"/>
      <c r="O74" s="118"/>
      <c r="P74" s="118"/>
      <c r="Q74" s="118"/>
      <c r="R74" s="118"/>
      <c r="S74" s="118"/>
      <c r="T74" s="118"/>
      <c r="U74" s="118"/>
      <c r="V74" s="118"/>
      <c r="W74" s="118"/>
      <c r="X74" s="118"/>
      <c r="Y74" s="118"/>
      <c r="Z74" s="118"/>
      <c r="AA74" s="118"/>
      <c r="AB74" s="118"/>
      <c r="AC74" s="118"/>
      <c r="AD74" s="118"/>
      <c r="AE74" s="118"/>
      <c r="AF74" s="118"/>
      <c r="AG74" s="118"/>
      <c r="AH74" s="118"/>
      <c r="AI74" s="118"/>
      <c r="AJ74" s="118"/>
      <c r="AK74" s="118"/>
      <c r="AL74" s="118"/>
      <c r="AM74" s="118"/>
      <c r="AN74" s="118"/>
      <c r="AO74" s="118"/>
      <c r="AP74" s="118"/>
      <c r="AQ74" s="118"/>
      <c r="AR74" s="118"/>
      <c r="AS74" s="118"/>
      <c r="AT74" s="118"/>
      <c r="AU74" s="118"/>
      <c r="AV74" s="118"/>
      <c r="AW74" s="118"/>
    </row>
    <row r="75" spans="2:52" x14ac:dyDescent="0.2">
      <c r="C75" s="107"/>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18"/>
      <c r="AE75" s="118"/>
      <c r="AF75" s="118"/>
      <c r="AG75" s="118"/>
      <c r="AH75" s="118"/>
      <c r="AI75" s="118"/>
      <c r="AJ75" s="118"/>
      <c r="AK75" s="118"/>
      <c r="AL75" s="118"/>
      <c r="AM75" s="118"/>
      <c r="AN75" s="118"/>
      <c r="AO75" s="118"/>
      <c r="AP75" s="118"/>
      <c r="AQ75" s="118"/>
      <c r="AR75" s="118"/>
      <c r="AS75" s="118"/>
      <c r="AT75" s="118"/>
      <c r="AU75" s="118"/>
      <c r="AV75" s="118"/>
      <c r="AW75" s="118"/>
    </row>
    <row r="76" spans="2:52" x14ac:dyDescent="0.2">
      <c r="C76" s="82" t="s">
        <v>40</v>
      </c>
      <c r="D76" s="53" t="s">
        <v>42</v>
      </c>
    </row>
    <row r="77" spans="2:52" x14ac:dyDescent="0.2">
      <c r="C77" s="112" t="s">
        <v>50</v>
      </c>
      <c r="D77" s="112"/>
    </row>
    <row r="78" spans="2:52" x14ac:dyDescent="0.2"/>
  </sheetData>
  <mergeCells count="4">
    <mergeCell ref="B4:AX4"/>
    <mergeCell ref="D70:AX70"/>
    <mergeCell ref="D72:AX72"/>
    <mergeCell ref="D74:AW75"/>
  </mergeCells>
  <phoneticPr fontId="0" type="noConversion"/>
  <printOptions horizontalCentered="1"/>
  <pageMargins left="0.39370078740157483" right="0.39370078740157483" top="0.6692913385826772" bottom="0.35433070866141736" header="0.31496062992125984" footer="0.15748031496062992"/>
  <pageSetup scale="87" fitToWidth="2" fitToHeight="0" orientation="landscape" horizontalDpi="4294967292" verticalDpi="300" r:id="rId1"/>
  <headerFooter alignWithMargins="0">
    <oddHeader>&amp;L&amp;"Arial,Negrita"&amp;8Pág. 3_2_&amp;P&amp;C&amp;"Arial,Negrita"&amp;9SECRETARÍA DE TURISMO</oddHeader>
    <oddFooter>&amp;L&amp;"Arial,Negrita"&amp;8 2025</oddFooter>
  </headerFooter>
  <rowBreaks count="1" manualBreakCount="1">
    <brk id="42" min="1" max="4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76"/>
  <sheetViews>
    <sheetView showGridLines="0" zoomScaleNormal="100" zoomScaleSheetLayoutView="100" workbookViewId="0"/>
  </sheetViews>
  <sheetFormatPr baseColWidth="10" defaultColWidth="0" defaultRowHeight="9.6" zeroHeight="1" x14ac:dyDescent="0.2"/>
  <cols>
    <col min="1" max="1" width="2.140625" style="13" customWidth="1"/>
    <col min="2" max="2" width="1.140625" style="13" customWidth="1"/>
    <col min="3" max="3" width="12.85546875" style="13" customWidth="1"/>
    <col min="4" max="4" width="29.85546875" style="13" customWidth="1"/>
    <col min="5" max="31" width="9.42578125" style="13" hidden="1" customWidth="1"/>
    <col min="32" max="44" width="9.42578125" style="13" customWidth="1"/>
    <col min="45" max="46" width="9.42578125" style="89" customWidth="1"/>
    <col min="47" max="49" width="9.42578125" style="13" customWidth="1"/>
    <col min="50" max="50" width="2.140625" style="13" customWidth="1"/>
    <col min="51" max="51" width="1.42578125" style="18" customWidth="1"/>
    <col min="52" max="80" width="0" style="13" hidden="1" customWidth="1"/>
    <col min="81" max="16384" width="11.140625" style="13" hidden="1"/>
  </cols>
  <sheetData>
    <row r="1" spans="1:80" s="16" customFormat="1" ht="13.5" customHeight="1" x14ac:dyDescent="0.25">
      <c r="A1" s="13"/>
      <c r="B1" s="14" t="s">
        <v>21</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86"/>
      <c r="AT1" s="86"/>
      <c r="AU1" s="15"/>
      <c r="AV1" s="15"/>
      <c r="AW1" s="15"/>
      <c r="AX1" s="15"/>
      <c r="AY1" s="18"/>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row>
    <row r="2" spans="1:80" s="16" customFormat="1" ht="6" customHeight="1" x14ac:dyDescent="0.25">
      <c r="A2" s="13"/>
      <c r="B2" s="17"/>
      <c r="C2" s="17"/>
      <c r="D2" s="17"/>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87"/>
      <c r="AT2" s="87"/>
      <c r="AU2" s="14"/>
      <c r="AV2" s="14"/>
      <c r="AW2" s="14"/>
    </row>
    <row r="3" spans="1:80" s="18" customFormat="1" ht="9.9" customHeight="1" x14ac:dyDescent="0.2">
      <c r="B3" s="19"/>
      <c r="C3" s="20"/>
      <c r="D3" s="20"/>
      <c r="E3" s="21">
        <v>1980</v>
      </c>
      <c r="F3" s="21">
        <v>1981</v>
      </c>
      <c r="G3" s="21">
        <v>1982</v>
      </c>
      <c r="H3" s="21">
        <v>1983</v>
      </c>
      <c r="I3" s="21">
        <v>1984</v>
      </c>
      <c r="J3" s="21">
        <v>1985</v>
      </c>
      <c r="K3" s="21">
        <v>1986</v>
      </c>
      <c r="L3" s="21">
        <v>1987</v>
      </c>
      <c r="M3" s="21">
        <v>1988</v>
      </c>
      <c r="N3" s="21">
        <v>1989</v>
      </c>
      <c r="O3" s="21">
        <v>1990</v>
      </c>
      <c r="P3" s="21">
        <v>1991</v>
      </c>
      <c r="Q3" s="21">
        <v>1992</v>
      </c>
      <c r="R3" s="21">
        <v>1993</v>
      </c>
      <c r="S3" s="21">
        <v>1994</v>
      </c>
      <c r="T3" s="22">
        <v>1995</v>
      </c>
      <c r="U3" s="22">
        <v>1996</v>
      </c>
      <c r="V3" s="22">
        <v>1997</v>
      </c>
      <c r="W3" s="22">
        <v>1998</v>
      </c>
      <c r="X3" s="22">
        <v>1999</v>
      </c>
      <c r="Y3" s="22">
        <v>2000</v>
      </c>
      <c r="Z3" s="22">
        <v>2001</v>
      </c>
      <c r="AA3" s="22">
        <v>2002</v>
      </c>
      <c r="AB3" s="22">
        <v>2003</v>
      </c>
      <c r="AC3" s="22">
        <v>2004</v>
      </c>
      <c r="AD3" s="22">
        <v>2005</v>
      </c>
      <c r="AE3" s="22">
        <v>2006</v>
      </c>
      <c r="AF3" s="22">
        <v>2007</v>
      </c>
      <c r="AG3" s="22">
        <v>2008</v>
      </c>
      <c r="AH3" s="22">
        <v>2009</v>
      </c>
      <c r="AI3" s="22">
        <v>2010</v>
      </c>
      <c r="AJ3" s="22">
        <v>2011</v>
      </c>
      <c r="AK3" s="22">
        <v>2012</v>
      </c>
      <c r="AL3" s="22">
        <v>2013</v>
      </c>
      <c r="AM3" s="22">
        <v>2014</v>
      </c>
      <c r="AN3" s="22">
        <v>2015</v>
      </c>
      <c r="AO3" s="22">
        <v>2016</v>
      </c>
      <c r="AP3" s="22">
        <v>2017</v>
      </c>
      <c r="AQ3" s="22">
        <v>2018</v>
      </c>
      <c r="AR3" s="22">
        <v>2019</v>
      </c>
      <c r="AS3" s="22">
        <v>2020</v>
      </c>
      <c r="AT3" s="22">
        <v>2021</v>
      </c>
      <c r="AU3" s="22">
        <v>2022</v>
      </c>
      <c r="AV3" s="22">
        <v>2023</v>
      </c>
      <c r="AW3" s="111" t="s">
        <v>49</v>
      </c>
      <c r="AX3" s="59"/>
    </row>
    <row r="4" spans="1:80" ht="9.9" customHeight="1" x14ac:dyDescent="0.2">
      <c r="B4" s="113" t="s">
        <v>0</v>
      </c>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4"/>
      <c r="AW4" s="114"/>
      <c r="AX4" s="115"/>
    </row>
    <row r="5" spans="1:80" s="18" customFormat="1" ht="9.9" customHeight="1" x14ac:dyDescent="0.2">
      <c r="B5" s="60"/>
      <c r="C5" s="25" t="s">
        <v>22</v>
      </c>
      <c r="D5" s="25"/>
      <c r="E5" s="61"/>
      <c r="F5" s="61"/>
      <c r="G5" s="61"/>
      <c r="H5" s="61"/>
      <c r="I5" s="61"/>
      <c r="J5" s="61"/>
      <c r="K5" s="61"/>
      <c r="L5" s="61"/>
      <c r="M5" s="61"/>
      <c r="N5" s="61"/>
      <c r="O5" s="61">
        <v>6392.6530000000002</v>
      </c>
      <c r="P5" s="61">
        <v>6371.7420000000002</v>
      </c>
      <c r="Q5" s="61">
        <v>6352.3180000000002</v>
      </c>
      <c r="R5" s="61">
        <v>6625.027000000001</v>
      </c>
      <c r="S5" s="61">
        <v>7135.0039999999999</v>
      </c>
      <c r="T5" s="61">
        <v>7783.8770000000004</v>
      </c>
      <c r="U5" s="61">
        <v>8981.6740000000009</v>
      </c>
      <c r="V5" s="61">
        <v>9794.0279999999984</v>
      </c>
      <c r="W5" s="61">
        <v>9774.7749999999996</v>
      </c>
      <c r="X5" s="61">
        <v>10213.726000000001</v>
      </c>
      <c r="Y5" s="61">
        <v>10591.257999999998</v>
      </c>
      <c r="Z5" s="61">
        <v>10151.458999999999</v>
      </c>
      <c r="AA5" s="61">
        <v>9882.6769999999997</v>
      </c>
      <c r="AB5" s="61">
        <v>10353.383999999998</v>
      </c>
      <c r="AC5" s="62">
        <v>11552.749</v>
      </c>
      <c r="AD5" s="4">
        <v>12533.916999999999</v>
      </c>
      <c r="AE5" s="4">
        <v>12607.605000000001</v>
      </c>
      <c r="AF5" s="4">
        <v>13040.568002294996</v>
      </c>
      <c r="AG5" s="4">
        <v>13425.118996205001</v>
      </c>
      <c r="AH5" s="4">
        <v>12501.451997341999</v>
      </c>
      <c r="AI5" s="4">
        <v>13327.409996637001</v>
      </c>
      <c r="AJ5" s="4">
        <v>13236.873000215001</v>
      </c>
      <c r="AK5" s="4">
        <v>13664.825006245001</v>
      </c>
      <c r="AL5" s="4">
        <v>14561.894</v>
      </c>
      <c r="AM5" s="4">
        <v>15999.901002436</v>
      </c>
      <c r="AN5" s="4">
        <v>18307.205002045001</v>
      </c>
      <c r="AO5" s="4">
        <v>20663.863001110003</v>
      </c>
      <c r="AP5" s="4">
        <v>22482.807998263997</v>
      </c>
      <c r="AQ5" s="4">
        <v>23306.688997641675</v>
      </c>
      <c r="AR5" s="4">
        <v>23757.682997645716</v>
      </c>
      <c r="AS5" s="4">
        <v>10814.894</v>
      </c>
      <c r="AT5" s="4">
        <v>18044.321</v>
      </c>
      <c r="AU5" s="4">
        <v>25423.618999999999</v>
      </c>
      <c r="AV5" s="4">
        <v>26684.870000000003</v>
      </c>
      <c r="AW5" s="4">
        <v>27060.385999999999</v>
      </c>
      <c r="AX5" s="64"/>
      <c r="AY5" s="65"/>
      <c r="AZ5" s="65"/>
      <c r="BA5" s="65"/>
      <c r="BB5" s="65"/>
      <c r="BC5" s="65"/>
    </row>
    <row r="6" spans="1:80" ht="9.9" customHeight="1" x14ac:dyDescent="0.2">
      <c r="B6" s="97"/>
      <c r="C6" s="55" t="s">
        <v>23</v>
      </c>
      <c r="D6" s="55"/>
      <c r="E6" s="52">
        <v>2736.1610000000001</v>
      </c>
      <c r="F6" s="52">
        <v>2881.3359999999998</v>
      </c>
      <c r="G6" s="52">
        <v>2657.3820000000001</v>
      </c>
      <c r="H6" s="52">
        <v>3557.395</v>
      </c>
      <c r="I6" s="52">
        <v>3374.0659999999998</v>
      </c>
      <c r="J6" s="52">
        <v>3095.462</v>
      </c>
      <c r="K6" s="52">
        <v>3461.9360000000001</v>
      </c>
      <c r="L6" s="52">
        <v>4299.7700000000004</v>
      </c>
      <c r="M6" s="52">
        <v>4395.4170000000004</v>
      </c>
      <c r="N6" s="52">
        <v>4316.99</v>
      </c>
      <c r="O6" s="100">
        <v>4178.1859999999997</v>
      </c>
      <c r="P6" s="100">
        <v>4454.3909999999996</v>
      </c>
      <c r="Q6" s="100">
        <v>4516.8670000000002</v>
      </c>
      <c r="R6" s="100">
        <v>4418.8050000000003</v>
      </c>
      <c r="S6" s="100">
        <v>4617.1949999999997</v>
      </c>
      <c r="T6" s="11">
        <v>4687.4690000000001</v>
      </c>
      <c r="U6" s="100">
        <v>5298.0301996386797</v>
      </c>
      <c r="V6" s="100">
        <v>5993.6049999999996</v>
      </c>
      <c r="W6" s="100">
        <v>6144.6930000000002</v>
      </c>
      <c r="X6" s="100">
        <v>6189.174</v>
      </c>
      <c r="Y6" s="100">
        <v>6682.2619999999997</v>
      </c>
      <c r="Z6" s="76">
        <v>6070.3969999999999</v>
      </c>
      <c r="AA6" s="76">
        <v>5754.4350000000004</v>
      </c>
      <c r="AB6" s="76">
        <v>6104.6319999999996</v>
      </c>
      <c r="AC6" s="76">
        <v>7034.6109999999999</v>
      </c>
      <c r="AD6" s="76">
        <v>7697.1710000000003</v>
      </c>
      <c r="AE6" s="76">
        <v>7742.89</v>
      </c>
      <c r="AF6" s="76">
        <v>8260.4764014749999</v>
      </c>
      <c r="AG6" s="76">
        <v>8080.3497552970002</v>
      </c>
      <c r="AH6" s="76">
        <v>7234.0423154499995</v>
      </c>
      <c r="AI6" s="76">
        <v>8174.2471000149999</v>
      </c>
      <c r="AJ6" s="76">
        <v>7888.342988794001</v>
      </c>
      <c r="AK6" s="76">
        <v>7356.4269999999997</v>
      </c>
      <c r="AL6" s="76">
        <v>8298.7549999999992</v>
      </c>
      <c r="AM6" s="76">
        <v>9554.2145115509993</v>
      </c>
      <c r="AN6" s="76">
        <v>11514.828953053</v>
      </c>
      <c r="AO6" s="76">
        <v>12903.391452247</v>
      </c>
      <c r="AP6" s="76">
        <v>14168.76599324</v>
      </c>
      <c r="AQ6" s="76">
        <v>14710.837268946749</v>
      </c>
      <c r="AR6" s="76">
        <v>14909.811064388699</v>
      </c>
      <c r="AS6" s="76">
        <v>6363.1840916192587</v>
      </c>
      <c r="AT6" s="5">
        <v>11633.38393</v>
      </c>
      <c r="AU6" s="5">
        <v>17031.146000000001</v>
      </c>
      <c r="AV6" s="5">
        <v>18142.829999999998</v>
      </c>
      <c r="AW6" s="5">
        <v>18934.082999999999</v>
      </c>
      <c r="AX6" s="99"/>
      <c r="AY6" s="62"/>
    </row>
    <row r="7" spans="1:80" ht="9.9" customHeight="1" x14ac:dyDescent="0.2">
      <c r="B7" s="97"/>
      <c r="C7" s="55" t="s">
        <v>24</v>
      </c>
      <c r="D7" s="55"/>
      <c r="E7" s="52">
        <v>395.43599999999998</v>
      </c>
      <c r="F7" s="52">
        <v>313.14</v>
      </c>
      <c r="G7" s="52">
        <v>291.20299999999997</v>
      </c>
      <c r="H7" s="52">
        <v>265.339</v>
      </c>
      <c r="I7" s="52">
        <v>354.29199999999997</v>
      </c>
      <c r="J7" s="52">
        <v>294.32100000000003</v>
      </c>
      <c r="K7" s="52">
        <v>328.07400000000001</v>
      </c>
      <c r="L7" s="52">
        <v>287.529</v>
      </c>
      <c r="M7" s="52">
        <v>353.43099999999998</v>
      </c>
      <c r="N7" s="52">
        <v>325.815</v>
      </c>
      <c r="O7" s="100">
        <v>364.57299999999998</v>
      </c>
      <c r="P7" s="100">
        <v>323.79599999999999</v>
      </c>
      <c r="Q7" s="100">
        <v>377.62599999999998</v>
      </c>
      <c r="R7" s="100">
        <v>620.279</v>
      </c>
      <c r="S7" s="100">
        <v>654.54999999999995</v>
      </c>
      <c r="T7" s="11">
        <v>652.55899999999997</v>
      </c>
      <c r="U7" s="100">
        <v>761.50739596255244</v>
      </c>
      <c r="V7" s="100">
        <v>710.62800000000004</v>
      </c>
      <c r="W7" s="100">
        <v>518.55600000000004</v>
      </c>
      <c r="X7" s="100">
        <v>487.60500000000002</v>
      </c>
      <c r="Y7" s="100">
        <v>546.548</v>
      </c>
      <c r="Z7" s="76">
        <v>571.31899999999996</v>
      </c>
      <c r="AA7" s="76">
        <v>589.11500000000001</v>
      </c>
      <c r="AB7" s="76">
        <v>511.85599999999999</v>
      </c>
      <c r="AC7" s="76">
        <v>585.63599999999997</v>
      </c>
      <c r="AD7" s="76">
        <v>785.59199999999998</v>
      </c>
      <c r="AE7" s="76">
        <v>774.53300000000002</v>
      </c>
      <c r="AF7" s="76">
        <v>863.56978305899997</v>
      </c>
      <c r="AG7" s="76">
        <v>792.48826313899997</v>
      </c>
      <c r="AH7" s="76">
        <v>683.449715019</v>
      </c>
      <c r="AI7" s="76">
        <v>809.22939974500002</v>
      </c>
      <c r="AJ7" s="76">
        <v>834.97258705299998</v>
      </c>
      <c r="AK7" s="76">
        <v>929.93271620099995</v>
      </c>
      <c r="AL7" s="76">
        <v>1064.146</v>
      </c>
      <c r="AM7" s="76">
        <v>1254.1291076510001</v>
      </c>
      <c r="AN7" s="76">
        <v>1391.029327768</v>
      </c>
      <c r="AO7" s="76">
        <v>1628.0305501330001</v>
      </c>
      <c r="AP7" s="76">
        <v>1935.701265634</v>
      </c>
      <c r="AQ7" s="76">
        <v>2002.3526743250068</v>
      </c>
      <c r="AR7" s="76">
        <v>1890.7035006300139</v>
      </c>
      <c r="AS7" s="76">
        <v>498.25577226157856</v>
      </c>
      <c r="AT7" s="5">
        <v>573.60250719999999</v>
      </c>
      <c r="AU7" s="5">
        <v>1142.1179999999999</v>
      </c>
      <c r="AV7" s="5">
        <v>1306.3389999999999</v>
      </c>
      <c r="AW7" s="5">
        <v>1353.9480000000001</v>
      </c>
      <c r="AX7" s="99"/>
      <c r="AY7" s="62"/>
    </row>
    <row r="8" spans="1:80" ht="9.9" customHeight="1" x14ac:dyDescent="0.2">
      <c r="B8" s="97"/>
      <c r="C8" s="55" t="s">
        <v>25</v>
      </c>
      <c r="D8" s="55"/>
      <c r="E8" s="52">
        <v>734.99400000000003</v>
      </c>
      <c r="F8" s="52">
        <v>701.31899999999996</v>
      </c>
      <c r="G8" s="52">
        <v>666.49099999999999</v>
      </c>
      <c r="H8" s="52">
        <v>698.03300000000002</v>
      </c>
      <c r="I8" s="52">
        <v>570.88199999999995</v>
      </c>
      <c r="J8" s="52">
        <v>575.99599999999998</v>
      </c>
      <c r="K8" s="52">
        <v>650.23900000000003</v>
      </c>
      <c r="L8" s="52">
        <v>654.80700000000002</v>
      </c>
      <c r="M8" s="52">
        <v>795.00400000000002</v>
      </c>
      <c r="N8" s="52">
        <v>1294.4349999999999</v>
      </c>
      <c r="O8" s="100">
        <v>1544.5540000000001</v>
      </c>
      <c r="P8" s="100">
        <v>1215.3119999999999</v>
      </c>
      <c r="Q8" s="100">
        <v>1192.8789999999999</v>
      </c>
      <c r="R8" s="100">
        <v>1334.6569999999999</v>
      </c>
      <c r="S8" s="100">
        <v>1566.098</v>
      </c>
      <c r="T8" s="11">
        <v>2049.0360000000001</v>
      </c>
      <c r="U8" s="100">
        <v>2477.8455887121954</v>
      </c>
      <c r="V8" s="100">
        <v>2636.328</v>
      </c>
      <c r="W8" s="100">
        <v>2648.5880000000002</v>
      </c>
      <c r="X8" s="100">
        <v>2989.6509999999998</v>
      </c>
      <c r="Y8" s="100">
        <v>2815.8879999999999</v>
      </c>
      <c r="Z8" s="76">
        <v>2933.2530000000002</v>
      </c>
      <c r="AA8" s="76">
        <v>3066.7939999999999</v>
      </c>
      <c r="AB8" s="76">
        <v>3178.5279999999998</v>
      </c>
      <c r="AC8" s="76">
        <v>3445.788</v>
      </c>
      <c r="AD8" s="76">
        <v>3449.855</v>
      </c>
      <c r="AE8" s="76">
        <v>3338.125</v>
      </c>
      <c r="AF8" s="76">
        <v>3082.935679836</v>
      </c>
      <c r="AG8" s="76">
        <v>3258.542790596</v>
      </c>
      <c r="AH8" s="76">
        <v>3513.2809576129998</v>
      </c>
      <c r="AI8" s="76">
        <v>3310.959838326</v>
      </c>
      <c r="AJ8" s="76">
        <v>3267.9562363790001</v>
      </c>
      <c r="AK8" s="76">
        <v>3264.0298113570002</v>
      </c>
      <c r="AL8" s="76">
        <v>3291.1840000000002</v>
      </c>
      <c r="AM8" s="76">
        <v>3530.7513418629997</v>
      </c>
      <c r="AN8" s="76">
        <v>4122.9157703700002</v>
      </c>
      <c r="AO8" s="76">
        <v>4790.6749633249992</v>
      </c>
      <c r="AP8" s="76">
        <v>4838.5698997279997</v>
      </c>
      <c r="AQ8" s="76">
        <v>5137.9278545989246</v>
      </c>
      <c r="AR8" s="76">
        <v>5624.1502257220054</v>
      </c>
      <c r="AS8" s="76">
        <v>3315.1032182499375</v>
      </c>
      <c r="AT8" s="5">
        <v>5018.7377879999995</v>
      </c>
      <c r="AU8" s="5">
        <v>6029.5280000000002</v>
      </c>
      <c r="AV8" s="5">
        <v>6138.0730000000003</v>
      </c>
      <c r="AW8" s="5">
        <v>5718.6019999999999</v>
      </c>
      <c r="AX8" s="99"/>
      <c r="AY8" s="62"/>
    </row>
    <row r="9" spans="1:80" ht="9.9" customHeight="1" x14ac:dyDescent="0.2">
      <c r="B9" s="97"/>
      <c r="C9" s="55" t="s">
        <v>26</v>
      </c>
      <c r="D9" s="55"/>
      <c r="E9" s="52">
        <v>171.91200000000001</v>
      </c>
      <c r="F9" s="52">
        <v>70.241</v>
      </c>
      <c r="G9" s="52">
        <v>66.382000000000005</v>
      </c>
      <c r="H9" s="52">
        <v>95.521000000000001</v>
      </c>
      <c r="I9" s="52">
        <v>140.43199999999999</v>
      </c>
      <c r="J9" s="52">
        <v>109.193</v>
      </c>
      <c r="K9" s="52">
        <v>68.784999999999997</v>
      </c>
      <c r="L9" s="52">
        <v>70.587999999999994</v>
      </c>
      <c r="M9" s="52">
        <v>68.816000000000003</v>
      </c>
      <c r="N9" s="52">
        <v>154.57</v>
      </c>
      <c r="O9" s="100">
        <v>151.089</v>
      </c>
      <c r="P9" s="100">
        <v>140.87</v>
      </c>
      <c r="Q9" s="100">
        <v>136.149</v>
      </c>
      <c r="R9" s="100">
        <v>121.745</v>
      </c>
      <c r="S9" s="100">
        <v>140.16399999999999</v>
      </c>
      <c r="T9" s="11">
        <v>245.244</v>
      </c>
      <c r="U9" s="100">
        <v>278.19789388361608</v>
      </c>
      <c r="V9" s="100">
        <v>313.601</v>
      </c>
      <c r="W9" s="100">
        <v>261.62099999999998</v>
      </c>
      <c r="X9" s="100">
        <v>366.55700000000002</v>
      </c>
      <c r="Y9" s="100">
        <v>400.09199999999998</v>
      </c>
      <c r="Z9" s="76">
        <v>439.16800000000001</v>
      </c>
      <c r="AA9" s="76">
        <v>365.387</v>
      </c>
      <c r="AB9" s="76">
        <v>356.93700000000001</v>
      </c>
      <c r="AC9" s="76">
        <v>306.51100000000002</v>
      </c>
      <c r="AD9" s="76">
        <v>390.43</v>
      </c>
      <c r="AE9" s="76">
        <v>528.173</v>
      </c>
      <c r="AF9" s="76">
        <v>573.573144071</v>
      </c>
      <c r="AG9" s="76">
        <v>840.93866273900005</v>
      </c>
      <c r="AH9" s="76">
        <v>697.44262351199995</v>
      </c>
      <c r="AI9" s="76">
        <v>658.10602258799997</v>
      </c>
      <c r="AJ9" s="76">
        <v>615.90125669199995</v>
      </c>
      <c r="AK9" s="76">
        <v>696.22954665899999</v>
      </c>
      <c r="AL9" s="76">
        <v>710.851</v>
      </c>
      <c r="AM9" s="76">
        <v>523.02606931100001</v>
      </c>
      <c r="AN9" s="76">
        <v>482.17296587199996</v>
      </c>
      <c r="AO9" s="76">
        <v>494.79459128299999</v>
      </c>
      <c r="AP9" s="76">
        <v>504.01022376100002</v>
      </c>
      <c r="AQ9" s="76">
        <v>345.21903159900023</v>
      </c>
      <c r="AR9" s="76">
        <v>516.85017780199951</v>
      </c>
      <c r="AS9" s="76">
        <v>236.13448716542933</v>
      </c>
      <c r="AT9" s="5">
        <v>326.81700809999995</v>
      </c>
      <c r="AU9" s="5">
        <v>493.32499999999999</v>
      </c>
      <c r="AV9" s="5">
        <v>654.89499999999998</v>
      </c>
      <c r="AW9" s="5">
        <v>588.904</v>
      </c>
      <c r="AX9" s="99"/>
    </row>
    <row r="10" spans="1:80" ht="9.9" customHeight="1" x14ac:dyDescent="0.2">
      <c r="B10" s="97"/>
      <c r="C10" s="55" t="s">
        <v>13</v>
      </c>
      <c r="D10" s="55"/>
      <c r="E10" s="11">
        <v>105.74600000000001</v>
      </c>
      <c r="F10" s="11">
        <v>65.396000000000001</v>
      </c>
      <c r="G10" s="11">
        <v>86.141999999999996</v>
      </c>
      <c r="H10" s="11">
        <v>132.85599999999999</v>
      </c>
      <c r="I10" s="11">
        <v>214.44599999999997</v>
      </c>
      <c r="J10" s="11">
        <v>132.41999999999999</v>
      </c>
      <c r="K10" s="11">
        <v>115.92399999999999</v>
      </c>
      <c r="L10" s="11">
        <v>94.540999999999997</v>
      </c>
      <c r="M10" s="11">
        <v>79.451999999999998</v>
      </c>
      <c r="N10" s="11">
        <v>94.275999999999996</v>
      </c>
      <c r="O10" s="11">
        <v>154.251</v>
      </c>
      <c r="P10" s="11">
        <v>237.37299999999999</v>
      </c>
      <c r="Q10" s="11">
        <v>128.797</v>
      </c>
      <c r="R10" s="11">
        <v>129.541</v>
      </c>
      <c r="S10" s="11">
        <v>156.99700000000001</v>
      </c>
      <c r="T10" s="11">
        <v>149.56900000000002</v>
      </c>
      <c r="U10" s="11">
        <v>166.0929218029562</v>
      </c>
      <c r="V10" s="11">
        <v>139.86599999999999</v>
      </c>
      <c r="W10" s="11">
        <v>201.31700000000001</v>
      </c>
      <c r="X10" s="11">
        <v>180.739</v>
      </c>
      <c r="Y10" s="11">
        <v>146.46800000000002</v>
      </c>
      <c r="Z10" s="11">
        <v>137.322</v>
      </c>
      <c r="AA10" s="11">
        <v>106.946</v>
      </c>
      <c r="AB10" s="11">
        <v>201.43100000000001</v>
      </c>
      <c r="AC10" s="11">
        <v>180.203</v>
      </c>
      <c r="AD10" s="11">
        <v>210.869</v>
      </c>
      <c r="AE10" s="11">
        <v>223.88399999999999</v>
      </c>
      <c r="AF10" s="11">
        <v>260.01299385399886</v>
      </c>
      <c r="AG10" s="11">
        <v>452.79952443399975</v>
      </c>
      <c r="AH10" s="11">
        <v>373.23638574799986</v>
      </c>
      <c r="AI10" s="11">
        <v>374.86763596299988</v>
      </c>
      <c r="AJ10" s="11">
        <v>629.69993129700003</v>
      </c>
      <c r="AK10" s="11">
        <v>1418.206068427</v>
      </c>
      <c r="AL10" s="76">
        <v>1196.9580000000001</v>
      </c>
      <c r="AM10" s="76">
        <v>1137.7799720599969</v>
      </c>
      <c r="AN10" s="76">
        <v>796.25798498200254</v>
      </c>
      <c r="AO10" s="76">
        <v>846.97144412200157</v>
      </c>
      <c r="AP10" s="76">
        <v>1035.7606159009999</v>
      </c>
      <c r="AQ10" s="76">
        <v>1110.3521681719951</v>
      </c>
      <c r="AR10" s="76">
        <v>816.1680291029993</v>
      </c>
      <c r="AS10" s="76">
        <v>402.2165312432474</v>
      </c>
      <c r="AT10" s="5">
        <v>491.77976810000001</v>
      </c>
      <c r="AU10" s="5">
        <v>727.50199999999995</v>
      </c>
      <c r="AV10" s="5">
        <v>442.73299999999995</v>
      </c>
      <c r="AW10" s="5">
        <v>464.84899999999999</v>
      </c>
      <c r="AX10" s="99"/>
    </row>
    <row r="11" spans="1:80" ht="9.9" customHeight="1" x14ac:dyDescent="0.2">
      <c r="B11" s="97"/>
      <c r="C11" s="25" t="s">
        <v>27</v>
      </c>
      <c r="D11" s="55"/>
      <c r="E11" s="52"/>
      <c r="F11" s="52"/>
      <c r="G11" s="52"/>
      <c r="H11" s="52"/>
      <c r="I11" s="52"/>
      <c r="J11" s="52"/>
      <c r="K11" s="52"/>
      <c r="L11" s="52"/>
      <c r="M11" s="52"/>
      <c r="N11" s="52"/>
      <c r="O11" s="102"/>
      <c r="P11" s="100"/>
      <c r="Q11" s="100"/>
      <c r="R11" s="100"/>
      <c r="S11" s="100"/>
      <c r="T11" s="100"/>
      <c r="U11" s="100"/>
      <c r="V11" s="100"/>
      <c r="W11" s="100"/>
      <c r="X11" s="100"/>
      <c r="Y11" s="100"/>
      <c r="Z11" s="100"/>
      <c r="AA11" s="100"/>
      <c r="AB11" s="100"/>
      <c r="AC11" s="100"/>
      <c r="AD11" s="76"/>
      <c r="AE11" s="76"/>
      <c r="AF11" s="76"/>
      <c r="AG11" s="76"/>
      <c r="AH11" s="76"/>
      <c r="AI11" s="76"/>
      <c r="AJ11" s="76"/>
      <c r="AK11" s="76"/>
      <c r="AL11" s="76"/>
      <c r="AM11" s="76"/>
      <c r="AN11" s="76"/>
      <c r="AO11" s="76"/>
      <c r="AP11" s="76"/>
      <c r="AQ11" s="76"/>
      <c r="AR11" s="76"/>
      <c r="AS11" s="76"/>
      <c r="AT11" s="103"/>
      <c r="AU11" s="103"/>
      <c r="AV11" s="103"/>
      <c r="AW11" s="5"/>
      <c r="AX11" s="99"/>
    </row>
    <row r="12" spans="1:80" s="18" customFormat="1" ht="9.9" customHeight="1" x14ac:dyDescent="0.2">
      <c r="B12" s="60"/>
      <c r="C12" s="25" t="s">
        <v>28</v>
      </c>
      <c r="D12" s="25"/>
      <c r="E12" s="26">
        <v>2470.2449999999999</v>
      </c>
      <c r="F12" s="26">
        <v>2334.5909999999999</v>
      </c>
      <c r="G12" s="26">
        <v>2172.3430000000003</v>
      </c>
      <c r="H12" s="26">
        <v>2991.3589999999995</v>
      </c>
      <c r="I12" s="26">
        <v>3002.221</v>
      </c>
      <c r="J12" s="26">
        <v>2694.1929999999993</v>
      </c>
      <c r="K12" s="26">
        <v>2950.3659999999995</v>
      </c>
      <c r="L12" s="26">
        <v>3635.0550000000003</v>
      </c>
      <c r="M12" s="26">
        <v>3667.1239999999998</v>
      </c>
      <c r="N12" s="26">
        <v>3843.8869999999997</v>
      </c>
      <c r="O12" s="27">
        <v>4312.68</v>
      </c>
      <c r="P12" s="27">
        <v>4501.2789999999995</v>
      </c>
      <c r="Q12" s="27">
        <v>4683.0129999999999</v>
      </c>
      <c r="R12" s="27">
        <v>4709.1950000000006</v>
      </c>
      <c r="S12" s="27">
        <v>5011.4250000000002</v>
      </c>
      <c r="T12" s="27">
        <v>5626.3679999999986</v>
      </c>
      <c r="U12" s="27">
        <v>6316.6449999999986</v>
      </c>
      <c r="V12" s="27">
        <v>6977.7609999999995</v>
      </c>
      <c r="W12" s="27">
        <v>7085.625</v>
      </c>
      <c r="X12" s="27">
        <v>7300.875</v>
      </c>
      <c r="Y12" s="27">
        <v>7972.6889999999994</v>
      </c>
      <c r="Z12" s="27">
        <v>7662.3860000000004</v>
      </c>
      <c r="AA12" s="27">
        <v>7333.8190000000004</v>
      </c>
      <c r="AB12" s="27">
        <v>7696.2020000000002</v>
      </c>
      <c r="AC12" s="27">
        <v>8869.6329999999998</v>
      </c>
      <c r="AD12" s="4">
        <v>9936.0889999999999</v>
      </c>
      <c r="AE12" s="4">
        <v>10153.326999999999</v>
      </c>
      <c r="AF12" s="4">
        <v>10617.302000603997</v>
      </c>
      <c r="AG12" s="4">
        <v>11006.504995953001</v>
      </c>
      <c r="AH12" s="4">
        <v>9675.1339976859999</v>
      </c>
      <c r="AI12" s="4">
        <v>10619.280997244001</v>
      </c>
      <c r="AJ12" s="4">
        <v>10843.686000813001</v>
      </c>
      <c r="AK12" s="4">
        <v>11360.535005162001</v>
      </c>
      <c r="AL12" s="4">
        <v>12221.254999999999</v>
      </c>
      <c r="AM12" s="4">
        <v>13462.887002998001</v>
      </c>
      <c r="AN12" s="4">
        <v>15247.668003348001</v>
      </c>
      <c r="AO12" s="4">
        <v>16878.037001116001</v>
      </c>
      <c r="AP12" s="4">
        <v>18548.091999087002</v>
      </c>
      <c r="AQ12" s="4">
        <v>19367.982999074757</v>
      </c>
      <c r="AR12" s="4">
        <v>19634.876000000004</v>
      </c>
      <c r="AS12" s="4">
        <v>8337.6270000000004</v>
      </c>
      <c r="AT12" s="4">
        <v>14602.111999999999</v>
      </c>
      <c r="AU12" s="4">
        <v>21329.168000000001</v>
      </c>
      <c r="AV12" s="4">
        <v>22821.343000000001</v>
      </c>
      <c r="AW12" s="4">
        <v>23165.256000000001</v>
      </c>
      <c r="AX12" s="64"/>
      <c r="AY12" s="65"/>
    </row>
    <row r="13" spans="1:80" ht="9.9" customHeight="1" x14ac:dyDescent="0.2">
      <c r="B13" s="97"/>
      <c r="C13" s="55" t="s">
        <v>23</v>
      </c>
      <c r="D13" s="55"/>
      <c r="E13" s="52">
        <v>1849.6759999999999</v>
      </c>
      <c r="F13" s="52">
        <v>1905.8119999999999</v>
      </c>
      <c r="G13" s="52">
        <v>1752.8440000000001</v>
      </c>
      <c r="H13" s="52">
        <v>2576.5790000000002</v>
      </c>
      <c r="I13" s="52">
        <v>2422.8380000000002</v>
      </c>
      <c r="J13" s="52">
        <v>2205.1979999999999</v>
      </c>
      <c r="K13" s="52">
        <v>2367.6579999999999</v>
      </c>
      <c r="L13" s="52">
        <v>3089.9050000000002</v>
      </c>
      <c r="M13" s="52">
        <v>3084.6979999999999</v>
      </c>
      <c r="N13" s="52">
        <v>3028.2930000000001</v>
      </c>
      <c r="O13" s="100">
        <v>3281.607</v>
      </c>
      <c r="P13" s="100">
        <v>3521.5650000000001</v>
      </c>
      <c r="Q13" s="100">
        <v>3648.8519999999999</v>
      </c>
      <c r="R13" s="100">
        <v>3503.951</v>
      </c>
      <c r="S13" s="100">
        <v>3746.337</v>
      </c>
      <c r="T13" s="11">
        <v>4126.54</v>
      </c>
      <c r="U13" s="100">
        <v>4732.3709999999992</v>
      </c>
      <c r="V13" s="100">
        <v>5495.6</v>
      </c>
      <c r="W13" s="100">
        <v>5751.23</v>
      </c>
      <c r="X13" s="100">
        <v>5839.857</v>
      </c>
      <c r="Y13" s="100">
        <v>6349.6149999999998</v>
      </c>
      <c r="Z13" s="76">
        <v>5811.6490000000003</v>
      </c>
      <c r="AA13" s="76">
        <v>5477.6890000000003</v>
      </c>
      <c r="AB13" s="76">
        <v>5825.848</v>
      </c>
      <c r="AC13" s="76">
        <v>6790.8190000000004</v>
      </c>
      <c r="AD13" s="76">
        <v>7445.4639999999999</v>
      </c>
      <c r="AE13" s="76">
        <v>7509.3860000000004</v>
      </c>
      <c r="AF13" s="76">
        <v>8000.9611263140005</v>
      </c>
      <c r="AG13" s="76">
        <v>7922.919178184</v>
      </c>
      <c r="AH13" s="76">
        <v>7087.6329176979998</v>
      </c>
      <c r="AI13" s="76">
        <v>8068.7035295160003</v>
      </c>
      <c r="AJ13" s="76">
        <v>7754.2908986050006</v>
      </c>
      <c r="AK13" s="76">
        <v>7211.6812688700002</v>
      </c>
      <c r="AL13" s="76">
        <v>8196.2139999999999</v>
      </c>
      <c r="AM13" s="76">
        <v>9422.9819955909988</v>
      </c>
      <c r="AN13" s="76">
        <v>11396.488142529999</v>
      </c>
      <c r="AO13" s="76">
        <v>12578.388283033</v>
      </c>
      <c r="AP13" s="76">
        <v>13750.195451965999</v>
      </c>
      <c r="AQ13" s="76">
        <v>14120.436652010747</v>
      </c>
      <c r="AR13" s="76">
        <v>13791.263000000001</v>
      </c>
      <c r="AS13" s="76">
        <v>5875.1799631087915</v>
      </c>
      <c r="AT13" s="5">
        <v>10939.545</v>
      </c>
      <c r="AU13" s="5">
        <v>16192.281000000001</v>
      </c>
      <c r="AV13" s="5">
        <v>17209.117999999999</v>
      </c>
      <c r="AW13" s="5">
        <v>17989.629000000001</v>
      </c>
      <c r="AX13" s="99"/>
      <c r="AY13" s="62"/>
    </row>
    <row r="14" spans="1:80" ht="9.9" customHeight="1" x14ac:dyDescent="0.2">
      <c r="B14" s="97"/>
      <c r="C14" s="55" t="s">
        <v>24</v>
      </c>
      <c r="D14" s="55"/>
      <c r="E14" s="52">
        <v>380.89100000000002</v>
      </c>
      <c r="F14" s="52">
        <v>302.79500000000002</v>
      </c>
      <c r="G14" s="52">
        <v>281.005</v>
      </c>
      <c r="H14" s="52">
        <v>252.08199999999999</v>
      </c>
      <c r="I14" s="52">
        <v>337.63499999999999</v>
      </c>
      <c r="J14" s="52">
        <v>286.28300000000002</v>
      </c>
      <c r="K14" s="52">
        <v>308.82299999999998</v>
      </c>
      <c r="L14" s="52">
        <v>279.77600000000001</v>
      </c>
      <c r="M14" s="52">
        <v>345.01799999999997</v>
      </c>
      <c r="N14" s="52">
        <v>322.005</v>
      </c>
      <c r="O14" s="100">
        <v>352.34699999999998</v>
      </c>
      <c r="P14" s="100">
        <v>311.19400000000002</v>
      </c>
      <c r="Q14" s="100">
        <v>357.25900000000001</v>
      </c>
      <c r="R14" s="100">
        <v>594.62300000000005</v>
      </c>
      <c r="S14" s="100">
        <v>637.428</v>
      </c>
      <c r="T14" s="11">
        <v>614.49400000000003</v>
      </c>
      <c r="U14" s="100">
        <v>698.19</v>
      </c>
      <c r="V14" s="100">
        <v>607.74</v>
      </c>
      <c r="W14" s="100">
        <v>456.33100000000002</v>
      </c>
      <c r="X14" s="100">
        <v>437.33600000000001</v>
      </c>
      <c r="Y14" s="100">
        <v>501.99599999999998</v>
      </c>
      <c r="Z14" s="76">
        <v>546.50300000000004</v>
      </c>
      <c r="AA14" s="76">
        <v>579.75099999999998</v>
      </c>
      <c r="AB14" s="76">
        <v>504.096</v>
      </c>
      <c r="AC14" s="76">
        <v>575.71600000000001</v>
      </c>
      <c r="AD14" s="76">
        <v>778.11699999999996</v>
      </c>
      <c r="AE14" s="76">
        <v>765.072</v>
      </c>
      <c r="AF14" s="76">
        <v>850.98427485599996</v>
      </c>
      <c r="AG14" s="76">
        <v>775.54872095999997</v>
      </c>
      <c r="AH14" s="76">
        <v>668.90794351</v>
      </c>
      <c r="AI14" s="76">
        <v>796.87741663700001</v>
      </c>
      <c r="AJ14" s="76">
        <v>819.10093298000004</v>
      </c>
      <c r="AK14" s="76">
        <v>915.440842159</v>
      </c>
      <c r="AL14" s="76">
        <v>1054.6179999999999</v>
      </c>
      <c r="AM14" s="76">
        <v>1230.0711218280001</v>
      </c>
      <c r="AN14" s="76">
        <v>1362.1491168140001</v>
      </c>
      <c r="AO14" s="76">
        <v>1598.9008680330001</v>
      </c>
      <c r="AP14" s="76">
        <v>1914.2342798980001</v>
      </c>
      <c r="AQ14" s="76">
        <v>1908.5450018760066</v>
      </c>
      <c r="AR14" s="76">
        <v>1838.567</v>
      </c>
      <c r="AS14" s="76">
        <v>458.73500000000001</v>
      </c>
      <c r="AT14" s="5">
        <v>528.83100000000002</v>
      </c>
      <c r="AU14" s="5">
        <v>1101.559</v>
      </c>
      <c r="AV14" s="5">
        <v>1270.008</v>
      </c>
      <c r="AW14" s="5">
        <v>1305.537</v>
      </c>
      <c r="AX14" s="99"/>
      <c r="AY14" s="62"/>
    </row>
    <row r="15" spans="1:80" ht="9.9" customHeight="1" x14ac:dyDescent="0.2">
      <c r="B15" s="97"/>
      <c r="C15" s="55" t="s">
        <v>25</v>
      </c>
      <c r="D15" s="55"/>
      <c r="E15" s="52">
        <v>102.28100000000001</v>
      </c>
      <c r="F15" s="52">
        <v>60.378</v>
      </c>
      <c r="G15" s="52">
        <v>53.621000000000002</v>
      </c>
      <c r="H15" s="52">
        <v>63.256</v>
      </c>
      <c r="I15" s="52">
        <v>86.656000000000006</v>
      </c>
      <c r="J15" s="52">
        <v>95.960999999999999</v>
      </c>
      <c r="K15" s="52">
        <v>126.837</v>
      </c>
      <c r="L15" s="52">
        <v>143.36199999999999</v>
      </c>
      <c r="M15" s="52">
        <v>122.47</v>
      </c>
      <c r="N15" s="52">
        <v>286.38299999999998</v>
      </c>
      <c r="O15" s="100">
        <v>473.21199999999999</v>
      </c>
      <c r="P15" s="100">
        <v>416.94200000000001</v>
      </c>
      <c r="Q15" s="100">
        <v>533.47400000000005</v>
      </c>
      <c r="R15" s="100">
        <v>443.80399999999997</v>
      </c>
      <c r="S15" s="100">
        <v>422.56099999999998</v>
      </c>
      <c r="T15" s="11">
        <v>612.79899999999998</v>
      </c>
      <c r="U15" s="100">
        <v>655.18099999999981</v>
      </c>
      <c r="V15" s="100">
        <v>648.52200000000005</v>
      </c>
      <c r="W15" s="100">
        <v>604.08299999999997</v>
      </c>
      <c r="X15" s="100">
        <v>680.80200000000002</v>
      </c>
      <c r="Y15" s="100">
        <v>770.22</v>
      </c>
      <c r="Z15" s="76">
        <v>1001.013</v>
      </c>
      <c r="AA15" s="76">
        <v>1036.3589999999999</v>
      </c>
      <c r="AB15" s="76">
        <v>1040.43</v>
      </c>
      <c r="AC15" s="76">
        <v>1145.8489999999999</v>
      </c>
      <c r="AD15" s="76">
        <v>1251.711</v>
      </c>
      <c r="AE15" s="76">
        <v>1300.8130000000001</v>
      </c>
      <c r="AF15" s="76">
        <v>1130.75378806</v>
      </c>
      <c r="AG15" s="76">
        <v>1282.721883062</v>
      </c>
      <c r="AH15" s="76">
        <v>1114.747193747</v>
      </c>
      <c r="AI15" s="76">
        <v>1099.034497911</v>
      </c>
      <c r="AJ15" s="76">
        <v>1434.2972833179999</v>
      </c>
      <c r="AK15" s="76">
        <v>1588.2102728120001</v>
      </c>
      <c r="AL15" s="76">
        <v>1529.7339999999999</v>
      </c>
      <c r="AM15" s="76">
        <v>1549.084775259</v>
      </c>
      <c r="AN15" s="76">
        <v>1677.5133397979998</v>
      </c>
      <c r="AO15" s="76">
        <v>1889.9709271499999</v>
      </c>
      <c r="AP15" s="76">
        <v>1812.723718165</v>
      </c>
      <c r="AQ15" s="76">
        <v>2260.2217208619963</v>
      </c>
      <c r="AR15" s="76">
        <v>3165.3020000000001</v>
      </c>
      <c r="AS15" s="76">
        <v>1667.9919955889852</v>
      </c>
      <c r="AT15" s="5">
        <v>2646.3620000000001</v>
      </c>
      <c r="AU15" s="5">
        <v>3405.0970000000002</v>
      </c>
      <c r="AV15" s="5">
        <v>3590.7159999999999</v>
      </c>
      <c r="AW15" s="5">
        <v>3136.837</v>
      </c>
      <c r="AX15" s="99"/>
      <c r="AY15" s="62"/>
    </row>
    <row r="16" spans="1:80" ht="9.9" customHeight="1" x14ac:dyDescent="0.2">
      <c r="B16" s="97"/>
      <c r="C16" s="55" t="s">
        <v>26</v>
      </c>
      <c r="D16" s="55"/>
      <c r="E16" s="52">
        <v>94.352000000000004</v>
      </c>
      <c r="F16" s="52">
        <v>32.929000000000002</v>
      </c>
      <c r="G16" s="52">
        <v>26.050999999999998</v>
      </c>
      <c r="H16" s="52">
        <v>27.585999999999999</v>
      </c>
      <c r="I16" s="52">
        <v>63.137999999999998</v>
      </c>
      <c r="J16" s="52">
        <v>36.021999999999998</v>
      </c>
      <c r="K16" s="52">
        <v>53.478999999999999</v>
      </c>
      <c r="L16" s="52">
        <v>49.389000000000003</v>
      </c>
      <c r="M16" s="52">
        <v>52.372999999999998</v>
      </c>
      <c r="N16" s="52">
        <v>130.33199999999999</v>
      </c>
      <c r="O16" s="100">
        <v>97.132999999999996</v>
      </c>
      <c r="P16" s="100">
        <v>80.040999999999997</v>
      </c>
      <c r="Q16" s="100">
        <v>73.423000000000002</v>
      </c>
      <c r="R16" s="100">
        <v>77.948999999999998</v>
      </c>
      <c r="S16" s="100">
        <v>95.429000000000002</v>
      </c>
      <c r="T16" s="11">
        <v>171.87</v>
      </c>
      <c r="U16" s="100">
        <v>139.20500000000001</v>
      </c>
      <c r="V16" s="100">
        <v>144.48500000000001</v>
      </c>
      <c r="W16" s="100">
        <v>212.99600000000001</v>
      </c>
      <c r="X16" s="100">
        <v>295.84100000000001</v>
      </c>
      <c r="Y16" s="100">
        <v>277.85599999999999</v>
      </c>
      <c r="Z16" s="76">
        <v>215.01499999999999</v>
      </c>
      <c r="AA16" s="76">
        <v>184.24100000000001</v>
      </c>
      <c r="AB16" s="76">
        <v>202.02799999999999</v>
      </c>
      <c r="AC16" s="76">
        <v>245.81299999999999</v>
      </c>
      <c r="AD16" s="76">
        <v>325.971</v>
      </c>
      <c r="AE16" s="76">
        <v>432.84899999999999</v>
      </c>
      <c r="AF16" s="76">
        <v>480.34143080799998</v>
      </c>
      <c r="AG16" s="76">
        <v>702.79383686000006</v>
      </c>
      <c r="AH16" s="76">
        <v>566.20326563399999</v>
      </c>
      <c r="AI16" s="76">
        <v>496.33880105700001</v>
      </c>
      <c r="AJ16" s="76">
        <v>444.85310286999999</v>
      </c>
      <c r="AK16" s="76">
        <v>500.273380578</v>
      </c>
      <c r="AL16" s="76">
        <v>471.66300000000001</v>
      </c>
      <c r="AM16" s="76">
        <v>393.05672856000001</v>
      </c>
      <c r="AN16" s="76">
        <v>341.60844574800001</v>
      </c>
      <c r="AO16" s="76">
        <v>300.86212484800001</v>
      </c>
      <c r="AP16" s="76">
        <v>273.33985801799997</v>
      </c>
      <c r="AQ16" s="76">
        <v>271.09706340300011</v>
      </c>
      <c r="AR16" s="76">
        <v>466.435</v>
      </c>
      <c r="AS16" s="76">
        <v>213.09899999999999</v>
      </c>
      <c r="AT16" s="5">
        <v>290.71600000000001</v>
      </c>
      <c r="AU16" s="5">
        <v>439.58199999999999</v>
      </c>
      <c r="AV16" s="5">
        <v>590.60500000000002</v>
      </c>
      <c r="AW16" s="5">
        <v>514.63599999999997</v>
      </c>
      <c r="AX16" s="99"/>
    </row>
    <row r="17" spans="2:51" ht="9.9" customHeight="1" x14ac:dyDescent="0.2">
      <c r="B17" s="97"/>
      <c r="C17" s="55" t="s">
        <v>13</v>
      </c>
      <c r="D17" s="55"/>
      <c r="E17" s="76">
        <v>43.045000000000002</v>
      </c>
      <c r="F17" s="76">
        <v>32.677</v>
      </c>
      <c r="G17" s="76">
        <v>58.822000000000003</v>
      </c>
      <c r="H17" s="76">
        <v>71.855999999999995</v>
      </c>
      <c r="I17" s="76">
        <v>91.954000000000008</v>
      </c>
      <c r="J17" s="76">
        <v>70.728999999999999</v>
      </c>
      <c r="K17" s="76">
        <v>93.568999999999988</v>
      </c>
      <c r="L17" s="76">
        <v>72.623000000000005</v>
      </c>
      <c r="M17" s="76">
        <v>62.564999999999998</v>
      </c>
      <c r="N17" s="76">
        <v>76.873999999999995</v>
      </c>
      <c r="O17" s="76">
        <v>108.381</v>
      </c>
      <c r="P17" s="76">
        <v>171.53700000000001</v>
      </c>
      <c r="Q17" s="76">
        <v>70.004999999999995</v>
      </c>
      <c r="R17" s="76">
        <v>88.867999999999995</v>
      </c>
      <c r="S17" s="76">
        <v>109.67</v>
      </c>
      <c r="T17" s="76">
        <v>100.66499999999999</v>
      </c>
      <c r="U17" s="76">
        <v>91.697999999999965</v>
      </c>
      <c r="V17" s="76">
        <v>81.414000000000001</v>
      </c>
      <c r="W17" s="76">
        <v>60.984999999999999</v>
      </c>
      <c r="X17" s="76">
        <v>47.039000000000001</v>
      </c>
      <c r="Y17" s="76">
        <v>73.001999999999995</v>
      </c>
      <c r="Z17" s="76">
        <v>88.206000000000017</v>
      </c>
      <c r="AA17" s="76">
        <v>55.778999999999996</v>
      </c>
      <c r="AB17" s="76">
        <v>123.80000000000001</v>
      </c>
      <c r="AC17" s="76">
        <v>111.43600000000001</v>
      </c>
      <c r="AD17" s="76">
        <v>134.82599999999999</v>
      </c>
      <c r="AE17" s="76">
        <v>145.20699999999999</v>
      </c>
      <c r="AF17" s="76">
        <v>154.26138056599908</v>
      </c>
      <c r="AG17" s="76">
        <v>322.52137688699924</v>
      </c>
      <c r="AH17" s="76">
        <v>237.64267709700019</v>
      </c>
      <c r="AI17" s="76">
        <v>158.32675212300009</v>
      </c>
      <c r="AJ17" s="76">
        <v>391.14378304000013</v>
      </c>
      <c r="AK17" s="76">
        <v>1144.929240743</v>
      </c>
      <c r="AL17" s="76">
        <v>969.02599999999995</v>
      </c>
      <c r="AM17" s="76">
        <v>867.69238175999931</v>
      </c>
      <c r="AN17" s="76">
        <v>469.90895845800077</v>
      </c>
      <c r="AO17" s="76">
        <v>509.91479805199987</v>
      </c>
      <c r="AP17" s="76">
        <v>797.598691040002</v>
      </c>
      <c r="AQ17" s="76">
        <v>807.6825609230084</v>
      </c>
      <c r="AR17" s="76">
        <v>373.30900000000003</v>
      </c>
      <c r="AS17" s="76">
        <v>122.62114184167511</v>
      </c>
      <c r="AT17" s="5">
        <v>196.65799999999999</v>
      </c>
      <c r="AU17" s="5">
        <v>190.649</v>
      </c>
      <c r="AV17" s="5">
        <v>160.89599999999999</v>
      </c>
      <c r="AW17" s="5">
        <v>218.61699999999999</v>
      </c>
      <c r="AX17" s="99"/>
    </row>
    <row r="18" spans="2:51" s="18" customFormat="1" ht="9.9" customHeight="1" x14ac:dyDescent="0.2">
      <c r="B18" s="60"/>
      <c r="C18" s="25" t="s">
        <v>29</v>
      </c>
      <c r="D18" s="25"/>
      <c r="E18" s="4">
        <v>1674.0039999999997</v>
      </c>
      <c r="F18" s="4">
        <v>1696.8409999999999</v>
      </c>
      <c r="G18" s="4">
        <v>1595.2569999999998</v>
      </c>
      <c r="H18" s="4">
        <v>1757.7850000000001</v>
      </c>
      <c r="I18" s="4">
        <v>1651.8969999999999</v>
      </c>
      <c r="J18" s="4">
        <v>1513.1990000000003</v>
      </c>
      <c r="K18" s="4">
        <v>1674.5920000000001</v>
      </c>
      <c r="L18" s="4">
        <v>1772.18</v>
      </c>
      <c r="M18" s="4">
        <v>2024.9959999999999</v>
      </c>
      <c r="N18" s="4">
        <v>2342.1989999999996</v>
      </c>
      <c r="O18" s="4">
        <v>2079.9730000000004</v>
      </c>
      <c r="P18" s="4">
        <v>1870.463</v>
      </c>
      <c r="Q18" s="4">
        <v>1669.3050000000001</v>
      </c>
      <c r="R18" s="4">
        <v>1915.8320000000001</v>
      </c>
      <c r="S18" s="4">
        <v>2123.5789999999997</v>
      </c>
      <c r="T18" s="4">
        <v>2157.5089999999996</v>
      </c>
      <c r="U18" s="4">
        <v>2664.8709999999996</v>
      </c>
      <c r="V18" s="4">
        <v>2816.2669999999998</v>
      </c>
      <c r="W18" s="4">
        <v>2689.15</v>
      </c>
      <c r="X18" s="4">
        <v>2912.8510000000001</v>
      </c>
      <c r="Y18" s="4">
        <v>2618.6889999999999</v>
      </c>
      <c r="Z18" s="4">
        <v>2489.0729999999999</v>
      </c>
      <c r="AA18" s="4">
        <v>2548.8580000000002</v>
      </c>
      <c r="AB18" s="4">
        <v>2657.1820000000002</v>
      </c>
      <c r="AC18" s="4">
        <v>2683.116</v>
      </c>
      <c r="AD18" s="4">
        <v>2597.828</v>
      </c>
      <c r="AE18" s="4">
        <v>2454.2779999999998</v>
      </c>
      <c r="AF18" s="4">
        <v>2423.2660016909995</v>
      </c>
      <c r="AG18" s="4">
        <v>2418.6140002520006</v>
      </c>
      <c r="AH18" s="4">
        <v>2826.3179996559998</v>
      </c>
      <c r="AI18" s="4">
        <v>2708.1289993929995</v>
      </c>
      <c r="AJ18" s="4">
        <v>2393.1869994019999</v>
      </c>
      <c r="AK18" s="4">
        <v>2304.2900010829999</v>
      </c>
      <c r="AL18" s="63">
        <v>2340.6390000000001</v>
      </c>
      <c r="AM18" s="63">
        <v>2537.0139994380002</v>
      </c>
      <c r="AN18" s="63">
        <v>3059.5369986969999</v>
      </c>
      <c r="AO18" s="63">
        <v>3785.8259999940001</v>
      </c>
      <c r="AP18" s="63">
        <v>3934.7159991770004</v>
      </c>
      <c r="AQ18" s="63">
        <v>3938.7059985669162</v>
      </c>
      <c r="AR18" s="63">
        <v>4122.808</v>
      </c>
      <c r="AS18" s="4">
        <v>2477.2669999999998</v>
      </c>
      <c r="AT18" s="4">
        <v>3442.2089999999998</v>
      </c>
      <c r="AU18" s="4">
        <v>4094.451</v>
      </c>
      <c r="AV18" s="4">
        <v>3863.527</v>
      </c>
      <c r="AW18" s="4">
        <v>3895.13</v>
      </c>
      <c r="AX18" s="64"/>
      <c r="AY18" s="65"/>
    </row>
    <row r="19" spans="2:51" ht="9.9" customHeight="1" x14ac:dyDescent="0.2">
      <c r="B19" s="24"/>
      <c r="C19" s="29" t="s">
        <v>23</v>
      </c>
      <c r="D19" s="29"/>
      <c r="E19" s="31">
        <v>886.48500000000001</v>
      </c>
      <c r="F19" s="31">
        <v>975.524</v>
      </c>
      <c r="G19" s="31">
        <v>904.53800000000001</v>
      </c>
      <c r="H19" s="31">
        <v>980.81600000000003</v>
      </c>
      <c r="I19" s="31">
        <v>951.22799999999995</v>
      </c>
      <c r="J19" s="31">
        <v>890.26400000000001</v>
      </c>
      <c r="K19" s="31">
        <v>1094.278</v>
      </c>
      <c r="L19" s="31">
        <v>1209.865</v>
      </c>
      <c r="M19" s="31">
        <v>1310.7190000000001</v>
      </c>
      <c r="N19" s="31">
        <v>1288.6969999999999</v>
      </c>
      <c r="O19" s="32">
        <v>896.57899999999995</v>
      </c>
      <c r="P19" s="32">
        <v>932.82600000000002</v>
      </c>
      <c r="Q19" s="32">
        <v>868.01499999999999</v>
      </c>
      <c r="R19" s="32">
        <v>914.85400000000004</v>
      </c>
      <c r="S19" s="32">
        <v>870.85799999999995</v>
      </c>
      <c r="T19" s="30">
        <v>560.92899999999997</v>
      </c>
      <c r="U19" s="32">
        <v>565.56599999999992</v>
      </c>
      <c r="V19" s="32">
        <v>498.005</v>
      </c>
      <c r="W19" s="32">
        <v>393.46300000000002</v>
      </c>
      <c r="X19" s="32">
        <v>349.31700000000001</v>
      </c>
      <c r="Y19" s="32">
        <v>332.64699999999999</v>
      </c>
      <c r="Z19" s="5">
        <v>258.74799999999999</v>
      </c>
      <c r="AA19" s="5">
        <v>276.74599999999998</v>
      </c>
      <c r="AB19" s="5">
        <v>278.78399999999999</v>
      </c>
      <c r="AC19" s="5">
        <v>243.792</v>
      </c>
      <c r="AD19" s="5">
        <v>251.70599999999999</v>
      </c>
      <c r="AE19" s="5">
        <v>233.50399999999999</v>
      </c>
      <c r="AF19" s="5">
        <v>259.51527516099998</v>
      </c>
      <c r="AG19" s="5">
        <v>157.430577113</v>
      </c>
      <c r="AH19" s="5">
        <v>146.40939775199999</v>
      </c>
      <c r="AI19" s="5">
        <v>105.543570499</v>
      </c>
      <c r="AJ19" s="5">
        <v>134.05209018900001</v>
      </c>
      <c r="AK19" s="5">
        <v>144.74559473100001</v>
      </c>
      <c r="AL19" s="40">
        <v>102.541</v>
      </c>
      <c r="AM19" s="40">
        <v>131.23251596</v>
      </c>
      <c r="AN19" s="40">
        <v>118.34081052299999</v>
      </c>
      <c r="AO19" s="40">
        <v>325.00316921399997</v>
      </c>
      <c r="AP19" s="40">
        <v>418.57054127399999</v>
      </c>
      <c r="AQ19" s="40">
        <v>590.40061693600205</v>
      </c>
      <c r="AR19" s="40">
        <v>1118.548</v>
      </c>
      <c r="AS19" s="5">
        <v>488.00412851046718</v>
      </c>
      <c r="AT19" s="5">
        <v>693.83900000000006</v>
      </c>
      <c r="AU19" s="5">
        <v>838.86500000000001</v>
      </c>
      <c r="AV19" s="5">
        <v>933.71199999999999</v>
      </c>
      <c r="AW19" s="5">
        <v>944.45399999999995</v>
      </c>
      <c r="AX19" s="66"/>
      <c r="AY19" s="62"/>
    </row>
    <row r="20" spans="2:51" ht="9.9" customHeight="1" x14ac:dyDescent="0.2">
      <c r="B20" s="24"/>
      <c r="C20" s="29" t="s">
        <v>24</v>
      </c>
      <c r="D20" s="29"/>
      <c r="E20" s="31">
        <v>14.545</v>
      </c>
      <c r="F20" s="31">
        <v>10.345000000000001</v>
      </c>
      <c r="G20" s="31">
        <v>10.198</v>
      </c>
      <c r="H20" s="31">
        <v>13.257</v>
      </c>
      <c r="I20" s="31">
        <v>16.657</v>
      </c>
      <c r="J20" s="31">
        <v>8.0380000000000003</v>
      </c>
      <c r="K20" s="31">
        <v>19.251000000000001</v>
      </c>
      <c r="L20" s="31">
        <v>7.7530000000000001</v>
      </c>
      <c r="M20" s="31">
        <v>8.4130000000000003</v>
      </c>
      <c r="N20" s="31">
        <v>3.81</v>
      </c>
      <c r="O20" s="32">
        <v>12.226000000000001</v>
      </c>
      <c r="P20" s="32">
        <v>12.602</v>
      </c>
      <c r="Q20" s="32">
        <v>20.367000000000001</v>
      </c>
      <c r="R20" s="32">
        <v>25.655999999999999</v>
      </c>
      <c r="S20" s="32">
        <v>17.122</v>
      </c>
      <c r="T20" s="30">
        <v>38.064999999999998</v>
      </c>
      <c r="U20" s="32">
        <v>63.303999999999995</v>
      </c>
      <c r="V20" s="32">
        <v>102.88800000000001</v>
      </c>
      <c r="W20" s="32">
        <v>62.225000000000001</v>
      </c>
      <c r="X20" s="32">
        <v>50.268999999999998</v>
      </c>
      <c r="Y20" s="32">
        <v>44.552</v>
      </c>
      <c r="Z20" s="5">
        <v>24.815999999999999</v>
      </c>
      <c r="AA20" s="5">
        <v>9.3640000000000008</v>
      </c>
      <c r="AB20" s="5">
        <v>7.76</v>
      </c>
      <c r="AC20" s="5">
        <v>9.9190000000000005</v>
      </c>
      <c r="AD20" s="5">
        <v>7.4749999999999996</v>
      </c>
      <c r="AE20" s="5">
        <v>9.4600000000000009</v>
      </c>
      <c r="AF20" s="5">
        <v>12.585508203</v>
      </c>
      <c r="AG20" s="5">
        <v>16.939542179</v>
      </c>
      <c r="AH20" s="5">
        <v>14.541771509</v>
      </c>
      <c r="AI20" s="5">
        <v>12.351983108000001</v>
      </c>
      <c r="AJ20" s="5">
        <v>15.871654073</v>
      </c>
      <c r="AK20" s="5">
        <v>14.491874041999999</v>
      </c>
      <c r="AL20" s="40">
        <v>9.5280000000000005</v>
      </c>
      <c r="AM20" s="40">
        <v>24.057985822999999</v>
      </c>
      <c r="AN20" s="40">
        <v>28.880210953999999</v>
      </c>
      <c r="AO20" s="40">
        <v>29.1296821</v>
      </c>
      <c r="AP20" s="40">
        <v>21.466985735999998</v>
      </c>
      <c r="AQ20" s="40">
        <v>93.807672449000094</v>
      </c>
      <c r="AR20" s="40">
        <v>52.137</v>
      </c>
      <c r="AS20" s="5">
        <v>39.52077226157855</v>
      </c>
      <c r="AT20" s="5">
        <v>44.771999999999998</v>
      </c>
      <c r="AU20" s="5">
        <v>40.558999999999997</v>
      </c>
      <c r="AV20" s="5">
        <v>36.331000000000003</v>
      </c>
      <c r="AW20" s="5">
        <v>48.411000000000001</v>
      </c>
      <c r="AX20" s="66"/>
      <c r="AY20" s="62"/>
    </row>
    <row r="21" spans="2:51" ht="9.9" customHeight="1" x14ac:dyDescent="0.2">
      <c r="B21" s="24"/>
      <c r="C21" s="29" t="s">
        <v>25</v>
      </c>
      <c r="D21" s="29"/>
      <c r="E21" s="31">
        <v>632.71299999999997</v>
      </c>
      <c r="F21" s="31">
        <v>640.94100000000003</v>
      </c>
      <c r="G21" s="31">
        <v>612.87</v>
      </c>
      <c r="H21" s="31">
        <v>634.77700000000004</v>
      </c>
      <c r="I21" s="31">
        <v>484.226</v>
      </c>
      <c r="J21" s="31">
        <v>480.03500000000003</v>
      </c>
      <c r="K21" s="31">
        <v>523.40200000000004</v>
      </c>
      <c r="L21" s="31">
        <v>511.44499999999999</v>
      </c>
      <c r="M21" s="31">
        <v>672.53399999999999</v>
      </c>
      <c r="N21" s="31">
        <v>1008.052</v>
      </c>
      <c r="O21" s="32">
        <v>1071.3420000000001</v>
      </c>
      <c r="P21" s="32">
        <v>798.37</v>
      </c>
      <c r="Q21" s="32">
        <v>659.40499999999997</v>
      </c>
      <c r="R21" s="32">
        <v>890.85299999999995</v>
      </c>
      <c r="S21" s="32">
        <v>1143.537</v>
      </c>
      <c r="T21" s="30">
        <v>1436.2370000000001</v>
      </c>
      <c r="U21" s="32">
        <v>1822.6209999999999</v>
      </c>
      <c r="V21" s="32">
        <v>1987.806</v>
      </c>
      <c r="W21" s="32">
        <v>2044.5050000000001</v>
      </c>
      <c r="X21" s="32">
        <v>2308.8490000000002</v>
      </c>
      <c r="Y21" s="32">
        <v>2045.6880000000001</v>
      </c>
      <c r="Z21" s="5">
        <v>1932.24</v>
      </c>
      <c r="AA21" s="5">
        <v>2030.4349999999999</v>
      </c>
      <c r="AB21" s="5">
        <v>2138.098</v>
      </c>
      <c r="AC21" s="5">
        <v>2299.9380000000001</v>
      </c>
      <c r="AD21" s="5">
        <v>2198.143</v>
      </c>
      <c r="AE21" s="5">
        <v>2037.3119999999999</v>
      </c>
      <c r="AF21" s="5">
        <v>1952.1818917759999</v>
      </c>
      <c r="AG21" s="5">
        <v>1975.8209075340001</v>
      </c>
      <c r="AH21" s="5">
        <v>2398.5337638659998</v>
      </c>
      <c r="AI21" s="5">
        <v>2211.9253404149999</v>
      </c>
      <c r="AJ21" s="5">
        <v>1833.6589530609999</v>
      </c>
      <c r="AK21" s="5">
        <v>1675.8195385449999</v>
      </c>
      <c r="AL21" s="40">
        <v>1761.45</v>
      </c>
      <c r="AM21" s="40">
        <v>1981.6665666040001</v>
      </c>
      <c r="AN21" s="40">
        <v>2445.402430572</v>
      </c>
      <c r="AO21" s="40">
        <v>2900.7040361750001</v>
      </c>
      <c r="AP21" s="40">
        <v>3025.8461815630003</v>
      </c>
      <c r="AQ21" s="40">
        <v>2877.7061337369273</v>
      </c>
      <c r="AR21" s="40">
        <v>2458.8490000000002</v>
      </c>
      <c r="AS21" s="5">
        <v>1647.1112226609525</v>
      </c>
      <c r="AT21" s="5">
        <v>2372.375</v>
      </c>
      <c r="AU21" s="5">
        <v>2624.431</v>
      </c>
      <c r="AV21" s="5">
        <v>2547.357</v>
      </c>
      <c r="AW21" s="5">
        <v>2581.7649999999999</v>
      </c>
      <c r="AX21" s="66"/>
    </row>
    <row r="22" spans="2:51" ht="9.9" customHeight="1" x14ac:dyDescent="0.2">
      <c r="B22" s="24"/>
      <c r="C22" s="29" t="s">
        <v>26</v>
      </c>
      <c r="D22" s="29"/>
      <c r="E22" s="31">
        <v>77.56</v>
      </c>
      <c r="F22" s="31">
        <v>37.311999999999998</v>
      </c>
      <c r="G22" s="31">
        <v>40.331000000000003</v>
      </c>
      <c r="H22" s="31">
        <v>67.935000000000002</v>
      </c>
      <c r="I22" s="31">
        <v>77.293999999999997</v>
      </c>
      <c r="J22" s="31">
        <v>73.171000000000006</v>
      </c>
      <c r="K22" s="31">
        <v>15.305999999999999</v>
      </c>
      <c r="L22" s="31">
        <v>21.199000000000002</v>
      </c>
      <c r="M22" s="31">
        <v>16.443000000000001</v>
      </c>
      <c r="N22" s="31">
        <v>24.238</v>
      </c>
      <c r="O22" s="32">
        <v>53.956000000000003</v>
      </c>
      <c r="P22" s="32">
        <v>60.829000000000001</v>
      </c>
      <c r="Q22" s="32">
        <v>62.725999999999999</v>
      </c>
      <c r="R22" s="32">
        <v>43.795999999999999</v>
      </c>
      <c r="S22" s="32">
        <v>44.734999999999999</v>
      </c>
      <c r="T22" s="30">
        <v>73.373999999999995</v>
      </c>
      <c r="U22" s="32">
        <v>138.98799999999997</v>
      </c>
      <c r="V22" s="32">
        <v>169.11600000000001</v>
      </c>
      <c r="W22" s="32">
        <v>48.625</v>
      </c>
      <c r="X22" s="32">
        <v>70.715999999999994</v>
      </c>
      <c r="Y22" s="32">
        <v>122.336</v>
      </c>
      <c r="Z22" s="5">
        <v>224.15299999999999</v>
      </c>
      <c r="AA22" s="5">
        <v>181.14599999999999</v>
      </c>
      <c r="AB22" s="5">
        <v>154.90899999999999</v>
      </c>
      <c r="AC22" s="5">
        <v>60.698</v>
      </c>
      <c r="AD22" s="5">
        <v>64.457999999999998</v>
      </c>
      <c r="AE22" s="5">
        <v>95.323999999999998</v>
      </c>
      <c r="AF22" s="5">
        <v>93.231713263000003</v>
      </c>
      <c r="AG22" s="5">
        <v>138.14482587900002</v>
      </c>
      <c r="AH22" s="5">
        <v>131.23935787800002</v>
      </c>
      <c r="AI22" s="5">
        <v>161.76722153099999</v>
      </c>
      <c r="AJ22" s="5">
        <v>171.04815382199999</v>
      </c>
      <c r="AK22" s="5">
        <v>195.95616608099999</v>
      </c>
      <c r="AL22" s="40">
        <v>239.18799999999999</v>
      </c>
      <c r="AM22" s="40">
        <v>129.969340751</v>
      </c>
      <c r="AN22" s="40">
        <v>140.56452012400001</v>
      </c>
      <c r="AO22" s="40">
        <v>193.93246643500001</v>
      </c>
      <c r="AP22" s="40">
        <v>230.67036574299999</v>
      </c>
      <c r="AQ22" s="40">
        <v>74.121968196000083</v>
      </c>
      <c r="AR22" s="40">
        <v>50.414999999999999</v>
      </c>
      <c r="AS22" s="5">
        <v>23.035487165429348</v>
      </c>
      <c r="AT22" s="5">
        <v>36.100999999999999</v>
      </c>
      <c r="AU22" s="5">
        <v>53.743000000000002</v>
      </c>
      <c r="AV22" s="5">
        <v>64.290000000000006</v>
      </c>
      <c r="AW22" s="5">
        <v>74.268000000000001</v>
      </c>
      <c r="AX22" s="66"/>
    </row>
    <row r="23" spans="2:51" ht="9.9" customHeight="1" x14ac:dyDescent="0.2">
      <c r="B23" s="24"/>
      <c r="C23" s="29" t="s">
        <v>13</v>
      </c>
      <c r="D23" s="29"/>
      <c r="E23" s="5">
        <v>62.700999999999993</v>
      </c>
      <c r="F23" s="5">
        <v>32.719000000000001</v>
      </c>
      <c r="G23" s="5">
        <v>27.32</v>
      </c>
      <c r="H23" s="5">
        <v>61</v>
      </c>
      <c r="I23" s="5">
        <v>122.49199999999999</v>
      </c>
      <c r="J23" s="5">
        <v>61.690999999999995</v>
      </c>
      <c r="K23" s="5">
        <v>22.355</v>
      </c>
      <c r="L23" s="5">
        <v>21.917999999999999</v>
      </c>
      <c r="M23" s="5">
        <v>16.887</v>
      </c>
      <c r="N23" s="5">
        <v>17.402000000000001</v>
      </c>
      <c r="O23" s="5">
        <v>45.870000000000005</v>
      </c>
      <c r="P23" s="5">
        <v>65.835999999999999</v>
      </c>
      <c r="Q23" s="5">
        <v>58.792000000000002</v>
      </c>
      <c r="R23" s="5">
        <v>40.673000000000002</v>
      </c>
      <c r="S23" s="5">
        <v>47.326999999999998</v>
      </c>
      <c r="T23" s="5">
        <v>48.903999999999996</v>
      </c>
      <c r="U23" s="5">
        <v>74.391999999999996</v>
      </c>
      <c r="V23" s="5">
        <v>58.451999999999998</v>
      </c>
      <c r="W23" s="5">
        <v>140.33199999999999</v>
      </c>
      <c r="X23" s="5">
        <v>133.69999999999999</v>
      </c>
      <c r="Y23" s="5">
        <v>73.466000000000008</v>
      </c>
      <c r="Z23" s="5">
        <v>49.116</v>
      </c>
      <c r="AA23" s="5">
        <v>51.167000000000009</v>
      </c>
      <c r="AB23" s="5">
        <v>77.631</v>
      </c>
      <c r="AC23" s="5">
        <v>68.769000000000005</v>
      </c>
      <c r="AD23" s="5">
        <v>76.046000000000006</v>
      </c>
      <c r="AE23" s="5">
        <v>78.677999999999997</v>
      </c>
      <c r="AF23" s="5">
        <v>105.75161328799976</v>
      </c>
      <c r="AG23" s="5">
        <v>130.27814754700054</v>
      </c>
      <c r="AH23" s="5">
        <v>135.5937086509997</v>
      </c>
      <c r="AI23" s="5">
        <v>216.54088383999979</v>
      </c>
      <c r="AJ23" s="5">
        <v>238.5561482569999</v>
      </c>
      <c r="AK23" s="5">
        <v>273.27682768400001</v>
      </c>
      <c r="AL23" s="40">
        <v>227.93199999999999</v>
      </c>
      <c r="AM23" s="40">
        <v>270.08759030000027</v>
      </c>
      <c r="AN23" s="40">
        <v>326.34902652400035</v>
      </c>
      <c r="AO23" s="40">
        <v>337.05664607000023</v>
      </c>
      <c r="AP23" s="40">
        <v>238.16192486100039</v>
      </c>
      <c r="AQ23" s="40">
        <v>302.66960724898672</v>
      </c>
      <c r="AR23" s="40">
        <v>442.85899999999998</v>
      </c>
      <c r="AS23" s="5">
        <v>279.59538940157228</v>
      </c>
      <c r="AT23" s="5">
        <v>295.12200000000001</v>
      </c>
      <c r="AU23" s="5">
        <v>536.85299999999995</v>
      </c>
      <c r="AV23" s="5">
        <v>281.83699999999999</v>
      </c>
      <c r="AW23" s="5">
        <v>246.232</v>
      </c>
      <c r="AX23" s="66"/>
    </row>
    <row r="24" spans="2:51" s="18" customFormat="1" ht="9.9" customHeight="1" x14ac:dyDescent="0.2">
      <c r="B24" s="60"/>
      <c r="C24" s="25" t="s">
        <v>30</v>
      </c>
      <c r="D24" s="25"/>
      <c r="E24" s="26"/>
      <c r="F24" s="26"/>
      <c r="G24" s="26"/>
      <c r="H24" s="26"/>
      <c r="I24" s="26"/>
      <c r="J24" s="26"/>
      <c r="K24" s="26"/>
      <c r="L24" s="26"/>
      <c r="M24" s="26"/>
      <c r="N24" s="26"/>
      <c r="O24" s="27"/>
      <c r="P24" s="27"/>
      <c r="Q24" s="27"/>
      <c r="R24" s="27"/>
      <c r="S24" s="27"/>
      <c r="T24" s="27"/>
      <c r="U24" s="27"/>
      <c r="V24" s="27"/>
      <c r="W24" s="27"/>
      <c r="X24" s="27"/>
      <c r="Y24" s="27"/>
      <c r="Z24" s="27"/>
      <c r="AA24" s="27"/>
      <c r="AB24" s="27"/>
      <c r="AC24" s="27"/>
      <c r="AD24" s="4"/>
      <c r="AE24" s="4"/>
      <c r="AF24" s="4"/>
      <c r="AG24" s="4"/>
      <c r="AH24" s="4"/>
      <c r="AI24" s="4"/>
      <c r="AJ24" s="4"/>
      <c r="AK24" s="4"/>
      <c r="AL24" s="63"/>
      <c r="AM24" s="63"/>
      <c r="AN24" s="63"/>
      <c r="AO24" s="63"/>
      <c r="AP24" s="63"/>
      <c r="AQ24" s="63"/>
      <c r="AR24" s="63"/>
      <c r="AS24" s="85"/>
      <c r="AT24" s="73"/>
      <c r="AU24" s="73"/>
      <c r="AV24" s="73"/>
      <c r="AW24" s="73"/>
      <c r="AX24" s="64"/>
    </row>
    <row r="25" spans="2:51" s="18" customFormat="1" ht="9.9" customHeight="1" x14ac:dyDescent="0.2">
      <c r="B25" s="60"/>
      <c r="C25" s="25" t="s">
        <v>31</v>
      </c>
      <c r="D25" s="25"/>
      <c r="E25" s="26">
        <v>3626.1789999999996</v>
      </c>
      <c r="F25" s="26">
        <v>3476.1930000000002</v>
      </c>
      <c r="G25" s="26">
        <v>3234.5560000000005</v>
      </c>
      <c r="H25" s="26">
        <v>4234.82</v>
      </c>
      <c r="I25" s="26">
        <v>4135.415</v>
      </c>
      <c r="J25" s="26">
        <v>3676.28</v>
      </c>
      <c r="K25" s="26">
        <v>4070.2190000000001</v>
      </c>
      <c r="L25" s="26">
        <v>4805.72</v>
      </c>
      <c r="M25" s="26">
        <v>4707.5249999999996</v>
      </c>
      <c r="N25" s="26">
        <v>4906.4170000000004</v>
      </c>
      <c r="O25" s="27">
        <v>4921.6320000000005</v>
      </c>
      <c r="P25" s="27">
        <v>4921.6439999999993</v>
      </c>
      <c r="Q25" s="27">
        <v>4758.9340000000002</v>
      </c>
      <c r="R25" s="27">
        <v>4872.5959999999995</v>
      </c>
      <c r="S25" s="27">
        <v>5260.7879999999996</v>
      </c>
      <c r="T25" s="27">
        <v>5914.8159999999998</v>
      </c>
      <c r="U25" s="27">
        <v>6832.2679999999991</v>
      </c>
      <c r="V25" s="27">
        <v>7590.9719999999998</v>
      </c>
      <c r="W25" s="27">
        <v>7689.0959999999986</v>
      </c>
      <c r="X25" s="27">
        <v>8051.44</v>
      </c>
      <c r="Y25" s="27">
        <v>8478.7029999999995</v>
      </c>
      <c r="Z25" s="27">
        <v>8139.74</v>
      </c>
      <c r="AA25" s="4">
        <v>7817.97</v>
      </c>
      <c r="AB25" s="4">
        <v>8184.7009999999991</v>
      </c>
      <c r="AC25" s="4">
        <v>9373.2999999999993</v>
      </c>
      <c r="AD25" s="4">
        <v>10302.323</v>
      </c>
      <c r="AE25" s="4">
        <v>10526.502</v>
      </c>
      <c r="AF25" s="4">
        <v>11071.854116998002</v>
      </c>
      <c r="AG25" s="4">
        <v>11521.055333113</v>
      </c>
      <c r="AH25" s="4">
        <v>10127.575323938001</v>
      </c>
      <c r="AI25" s="4">
        <v>11125.875593472003</v>
      </c>
      <c r="AJ25" s="4">
        <v>11066.335819875996</v>
      </c>
      <c r="AK25" s="4">
        <v>11762.407427247999</v>
      </c>
      <c r="AL25" s="63">
        <v>12785.799000000001</v>
      </c>
      <c r="AM25" s="63">
        <v>14062.056004024002</v>
      </c>
      <c r="AN25" s="63">
        <v>16076.351001899999</v>
      </c>
      <c r="AO25" s="63">
        <v>18194.625001709999</v>
      </c>
      <c r="AP25" s="63">
        <v>20086.007998936999</v>
      </c>
      <c r="AQ25" s="63">
        <v>20946.435998250981</v>
      </c>
      <c r="AR25" s="63">
        <v>21316.508998337704</v>
      </c>
      <c r="AS25" s="4">
        <v>9202.1642231859314</v>
      </c>
      <c r="AT25" s="4">
        <v>15704.047</v>
      </c>
      <c r="AU25" s="4">
        <v>22646.294999999998</v>
      </c>
      <c r="AV25" s="4">
        <v>23532.609</v>
      </c>
      <c r="AW25" s="4">
        <v>23961.274000000001</v>
      </c>
      <c r="AX25" s="64"/>
      <c r="AY25" s="65"/>
    </row>
    <row r="26" spans="2:51" ht="9.9" customHeight="1" x14ac:dyDescent="0.2">
      <c r="B26" s="24"/>
      <c r="C26" s="29" t="s">
        <v>23</v>
      </c>
      <c r="D26" s="29"/>
      <c r="E26" s="31">
        <v>2610.8090000000002</v>
      </c>
      <c r="F26" s="31">
        <v>2728.0250000000001</v>
      </c>
      <c r="G26" s="31">
        <v>2476.3510000000001</v>
      </c>
      <c r="H26" s="31">
        <v>3371.567</v>
      </c>
      <c r="I26" s="31">
        <v>3150.3820000000001</v>
      </c>
      <c r="J26" s="31">
        <v>2872.6570000000002</v>
      </c>
      <c r="K26" s="31">
        <v>3236.8910000000001</v>
      </c>
      <c r="L26" s="31">
        <v>4031.8449999999998</v>
      </c>
      <c r="M26" s="31">
        <v>3916.2260000000001</v>
      </c>
      <c r="N26" s="31">
        <v>3985.0169999999998</v>
      </c>
      <c r="O26" s="32">
        <v>3935.59</v>
      </c>
      <c r="P26" s="32">
        <v>4047.1460000000002</v>
      </c>
      <c r="Q26" s="32">
        <v>3941.3829999999998</v>
      </c>
      <c r="R26" s="32">
        <v>3803.665</v>
      </c>
      <c r="S26" s="32">
        <v>4099.4229999999998</v>
      </c>
      <c r="T26" s="30">
        <v>4416.84</v>
      </c>
      <c r="U26" s="32">
        <v>5065.0449999999992</v>
      </c>
      <c r="V26" s="32">
        <v>5807.4059999999999</v>
      </c>
      <c r="W26" s="32">
        <v>6033.2039999999997</v>
      </c>
      <c r="X26" s="32">
        <v>6095.8689999999997</v>
      </c>
      <c r="Y26" s="32">
        <v>6542.9880000000003</v>
      </c>
      <c r="Z26" s="5">
        <v>5968.0410000000002</v>
      </c>
      <c r="AA26" s="5">
        <v>5662.1270000000004</v>
      </c>
      <c r="AB26" s="5">
        <v>5970.4390000000003</v>
      </c>
      <c r="AC26" s="5">
        <v>6935.2830000000004</v>
      </c>
      <c r="AD26" s="5">
        <v>7578.2860000000001</v>
      </c>
      <c r="AE26" s="5">
        <v>7632.7129999999997</v>
      </c>
      <c r="AF26" s="5">
        <v>8161.1420798450008</v>
      </c>
      <c r="AG26" s="5">
        <v>8002.5108297919996</v>
      </c>
      <c r="AH26" s="5">
        <v>7133.9579636510007</v>
      </c>
      <c r="AI26" s="5">
        <v>8042.992988381</v>
      </c>
      <c r="AJ26" s="5">
        <v>7630.225832563</v>
      </c>
      <c r="AK26" s="5">
        <v>7120.028418717</v>
      </c>
      <c r="AL26" s="40">
        <v>8131.5015000000003</v>
      </c>
      <c r="AM26" s="40">
        <v>9328.0853284869991</v>
      </c>
      <c r="AN26" s="40">
        <v>11252.753675431999</v>
      </c>
      <c r="AO26" s="40">
        <v>12569.759771924999</v>
      </c>
      <c r="AP26" s="40">
        <v>13812.164272533997</v>
      </c>
      <c r="AQ26" s="40">
        <v>14328.609395674974</v>
      </c>
      <c r="AR26" s="40">
        <v>14541.634361285691</v>
      </c>
      <c r="AS26" s="5">
        <v>6137.3203291559184</v>
      </c>
      <c r="AT26" s="5">
        <v>11279.64538</v>
      </c>
      <c r="AU26" s="5">
        <v>16510.100999999999</v>
      </c>
      <c r="AV26" s="5">
        <v>17399.985000000001</v>
      </c>
      <c r="AW26" s="5">
        <v>18192.322</v>
      </c>
      <c r="AX26" s="66"/>
      <c r="AY26" s="65"/>
    </row>
    <row r="27" spans="2:51" ht="9.9" customHeight="1" x14ac:dyDescent="0.2">
      <c r="B27" s="24"/>
      <c r="C27" s="29" t="s">
        <v>24</v>
      </c>
      <c r="D27" s="29"/>
      <c r="E27" s="31">
        <v>375.05700000000002</v>
      </c>
      <c r="F27" s="31">
        <v>292.83100000000002</v>
      </c>
      <c r="G27" s="31">
        <v>271.73700000000002</v>
      </c>
      <c r="H27" s="31">
        <v>249.09399999999999</v>
      </c>
      <c r="I27" s="31">
        <v>329.45</v>
      </c>
      <c r="J27" s="31">
        <v>271.7</v>
      </c>
      <c r="K27" s="31">
        <v>301.59500000000003</v>
      </c>
      <c r="L27" s="31">
        <v>263.79399999999998</v>
      </c>
      <c r="M27" s="31">
        <v>313.31700000000001</v>
      </c>
      <c r="N27" s="31">
        <v>282.416</v>
      </c>
      <c r="O27" s="32">
        <v>342.476</v>
      </c>
      <c r="P27" s="32">
        <v>304.59500000000003</v>
      </c>
      <c r="Q27" s="32">
        <v>345.40800000000002</v>
      </c>
      <c r="R27" s="32">
        <v>578.202</v>
      </c>
      <c r="S27" s="32">
        <v>628.029</v>
      </c>
      <c r="T27" s="30">
        <v>621.10299999999995</v>
      </c>
      <c r="U27" s="32">
        <v>742.01099999999985</v>
      </c>
      <c r="V27" s="32">
        <v>690.36</v>
      </c>
      <c r="W27" s="32">
        <v>488.46699999999998</v>
      </c>
      <c r="X27" s="32">
        <v>459.637</v>
      </c>
      <c r="Y27" s="32">
        <v>507.262</v>
      </c>
      <c r="Z27" s="5">
        <v>536.55100000000004</v>
      </c>
      <c r="AA27" s="5">
        <v>569.65200000000004</v>
      </c>
      <c r="AB27" s="5">
        <v>491.91899999999998</v>
      </c>
      <c r="AC27" s="5">
        <v>556.58299999999997</v>
      </c>
      <c r="AD27" s="5">
        <v>751.44600000000003</v>
      </c>
      <c r="AE27" s="5">
        <v>743.90800000000002</v>
      </c>
      <c r="AF27" s="5">
        <v>833.51978654799996</v>
      </c>
      <c r="AG27" s="5">
        <v>772.19481286500013</v>
      </c>
      <c r="AH27" s="5">
        <v>661.78976905099989</v>
      </c>
      <c r="AI27" s="5">
        <v>782.11140040800001</v>
      </c>
      <c r="AJ27" s="5">
        <v>801.56786241500004</v>
      </c>
      <c r="AK27" s="5">
        <v>898.40812133099996</v>
      </c>
      <c r="AL27" s="40">
        <v>1039.883</v>
      </c>
      <c r="AM27" s="40">
        <v>1217.8737738749999</v>
      </c>
      <c r="AN27" s="40">
        <v>1351.502098467</v>
      </c>
      <c r="AO27" s="40">
        <v>1589.2238687859999</v>
      </c>
      <c r="AP27" s="40">
        <v>1868.661618308</v>
      </c>
      <c r="AQ27" s="40">
        <v>1942.2009888250182</v>
      </c>
      <c r="AR27" s="40">
        <v>1837.2689950300123</v>
      </c>
      <c r="AS27" s="5">
        <v>457.99848051760847</v>
      </c>
      <c r="AT27" s="5">
        <v>531.39269279999996</v>
      </c>
      <c r="AU27" s="5">
        <v>1098.1010000000001</v>
      </c>
      <c r="AV27" s="5">
        <v>1225.896</v>
      </c>
      <c r="AW27" s="5">
        <v>1246.027</v>
      </c>
      <c r="AX27" s="66"/>
      <c r="AY27" s="65"/>
    </row>
    <row r="28" spans="2:51" ht="9.9" customHeight="1" x14ac:dyDescent="0.2">
      <c r="B28" s="24"/>
      <c r="C28" s="29" t="s">
        <v>25</v>
      </c>
      <c r="D28" s="29"/>
      <c r="E28" s="31">
        <v>384.33</v>
      </c>
      <c r="F28" s="31">
        <v>338.51</v>
      </c>
      <c r="G28" s="31">
        <v>350.13299999999998</v>
      </c>
      <c r="H28" s="31">
        <v>402.70699999999999</v>
      </c>
      <c r="I28" s="31">
        <v>343.81200000000001</v>
      </c>
      <c r="J28" s="31">
        <v>325.11500000000001</v>
      </c>
      <c r="K28" s="31">
        <v>365.726</v>
      </c>
      <c r="L28" s="31">
        <v>367.87799999999999</v>
      </c>
      <c r="M28" s="31">
        <v>348.80500000000001</v>
      </c>
      <c r="N28" s="31">
        <v>433.24700000000001</v>
      </c>
      <c r="O28" s="32">
        <v>379.97699999999998</v>
      </c>
      <c r="P28" s="32">
        <v>253.15199999999999</v>
      </c>
      <c r="Q28" s="32">
        <v>240.90199999999999</v>
      </c>
      <c r="R28" s="32">
        <v>269.12799999999999</v>
      </c>
      <c r="S28" s="32">
        <v>271.90100000000001</v>
      </c>
      <c r="T28" s="30">
        <v>532.83799999999997</v>
      </c>
      <c r="U28" s="32">
        <v>668.79299999999989</v>
      </c>
      <c r="V28" s="32">
        <v>737.25</v>
      </c>
      <c r="W28" s="32">
        <v>729.02700000000004</v>
      </c>
      <c r="X28" s="32">
        <v>981.19299999999998</v>
      </c>
      <c r="Y28" s="32">
        <v>957.09900000000005</v>
      </c>
      <c r="Z28" s="5">
        <v>1177.847</v>
      </c>
      <c r="AA28" s="5">
        <v>1232.269</v>
      </c>
      <c r="AB28" s="5">
        <v>1257.8119999999999</v>
      </c>
      <c r="AC28" s="5">
        <v>1423.6980000000001</v>
      </c>
      <c r="AD28" s="5">
        <v>1407.8620000000001</v>
      </c>
      <c r="AE28" s="5">
        <v>1435.095</v>
      </c>
      <c r="AF28" s="5">
        <v>1279.7523431289999</v>
      </c>
      <c r="AG28" s="5">
        <v>1515.4782506609999</v>
      </c>
      <c r="AH28" s="5">
        <v>1331.5857886620001</v>
      </c>
      <c r="AI28" s="5">
        <v>1384.8904184550001</v>
      </c>
      <c r="AJ28" s="5">
        <v>1515.0230714520005</v>
      </c>
      <c r="AK28" s="5">
        <v>1786.9441848450001</v>
      </c>
      <c r="AL28" s="40">
        <v>1892.7239999999999</v>
      </c>
      <c r="AM28" s="40">
        <v>1959.0458092730003</v>
      </c>
      <c r="AN28" s="40">
        <v>2315.9562131099997</v>
      </c>
      <c r="AO28" s="40">
        <v>2869.2844102319991</v>
      </c>
      <c r="AP28" s="40">
        <v>3039.952394289</v>
      </c>
      <c r="AQ28" s="40">
        <v>3302.5891845479991</v>
      </c>
      <c r="AR28" s="40">
        <v>3696.0819573560016</v>
      </c>
      <c r="AS28" s="5">
        <v>2053.8302946956137</v>
      </c>
      <c r="AT28" s="5">
        <v>3169.1638859999998</v>
      </c>
      <c r="AU28" s="5">
        <v>3892.3829999999998</v>
      </c>
      <c r="AV28" s="5">
        <v>3921.1350000000002</v>
      </c>
      <c r="AW28" s="5">
        <v>3619.0639999999999</v>
      </c>
      <c r="AX28" s="66"/>
      <c r="AY28" s="65"/>
    </row>
    <row r="29" spans="2:51" ht="9.9" customHeight="1" x14ac:dyDescent="0.2">
      <c r="B29" s="24"/>
      <c r="C29" s="29" t="s">
        <v>26</v>
      </c>
      <c r="D29" s="29"/>
      <c r="E29" s="31">
        <v>158.386</v>
      </c>
      <c r="F29" s="31">
        <v>57.222000000000001</v>
      </c>
      <c r="G29" s="31">
        <v>57.362000000000002</v>
      </c>
      <c r="H29" s="31">
        <v>84.875</v>
      </c>
      <c r="I29" s="31">
        <v>119.44499999999999</v>
      </c>
      <c r="J29" s="31">
        <v>92.14</v>
      </c>
      <c r="K29" s="31">
        <v>61.186</v>
      </c>
      <c r="L29" s="31">
        <v>56.786999999999999</v>
      </c>
      <c r="M29" s="31">
        <v>56.942999999999998</v>
      </c>
      <c r="N29" s="31">
        <v>125.625</v>
      </c>
      <c r="O29" s="32">
        <v>124.185</v>
      </c>
      <c r="P29" s="32">
        <v>120.464</v>
      </c>
      <c r="Q29" s="32">
        <v>117.657</v>
      </c>
      <c r="R29" s="32">
        <v>108.69199999999999</v>
      </c>
      <c r="S29" s="32">
        <v>131.714</v>
      </c>
      <c r="T29" s="30">
        <v>212.55600000000001</v>
      </c>
      <c r="U29" s="32">
        <v>199.97299999999998</v>
      </c>
      <c r="V29" s="32">
        <v>232.95599999999999</v>
      </c>
      <c r="W29" s="32">
        <v>248.733</v>
      </c>
      <c r="X29" s="32">
        <v>340.51400000000001</v>
      </c>
      <c r="Y29" s="32">
        <v>339.90499999999997</v>
      </c>
      <c r="Z29" s="5">
        <v>332.548</v>
      </c>
      <c r="AA29" s="5">
        <v>250.63900000000001</v>
      </c>
      <c r="AB29" s="5">
        <v>276.71300000000002</v>
      </c>
      <c r="AC29" s="5">
        <v>288.81799999999998</v>
      </c>
      <c r="AD29" s="5">
        <v>367.37099999999998</v>
      </c>
      <c r="AE29" s="5">
        <v>501.32100000000003</v>
      </c>
      <c r="AF29" s="5">
        <v>545.02095606599994</v>
      </c>
      <c r="AG29" s="5">
        <v>785.64271833499981</v>
      </c>
      <c r="AH29" s="5">
        <v>634.43360984799995</v>
      </c>
      <c r="AI29" s="5">
        <v>553.83575660100007</v>
      </c>
      <c r="AJ29" s="5">
        <v>507.1456036830001</v>
      </c>
      <c r="AK29" s="5">
        <v>559.95469712099998</v>
      </c>
      <c r="AL29" s="40">
        <v>546.42700000000002</v>
      </c>
      <c r="AM29" s="40">
        <v>448.21824939400005</v>
      </c>
      <c r="AN29" s="40">
        <v>399.51349322599998</v>
      </c>
      <c r="AO29" s="40">
        <v>383.33976693199997</v>
      </c>
      <c r="AP29" s="40">
        <v>372.97115390700003</v>
      </c>
      <c r="AQ29" s="40">
        <v>316.1123552629993</v>
      </c>
      <c r="AR29" s="40">
        <v>497.83995095699959</v>
      </c>
      <c r="AS29" s="5">
        <v>221.57411467851364</v>
      </c>
      <c r="AT29" s="5">
        <v>301.58420480000001</v>
      </c>
      <c r="AU29" s="5">
        <v>459.63900000000001</v>
      </c>
      <c r="AV29" s="5">
        <v>583.26700000000005</v>
      </c>
      <c r="AW29" s="5">
        <v>481.28399999999999</v>
      </c>
      <c r="AX29" s="66"/>
    </row>
    <row r="30" spans="2:51" ht="9.9" customHeight="1" x14ac:dyDescent="0.2">
      <c r="B30" s="24"/>
      <c r="C30" s="29" t="s">
        <v>13</v>
      </c>
      <c r="D30" s="29"/>
      <c r="E30" s="5">
        <v>97.596999999999994</v>
      </c>
      <c r="F30" s="5">
        <v>59.605000000000004</v>
      </c>
      <c r="G30" s="5">
        <v>78.973000000000013</v>
      </c>
      <c r="H30" s="5">
        <v>126.577</v>
      </c>
      <c r="I30" s="5">
        <v>192.32599999999999</v>
      </c>
      <c r="J30" s="5">
        <v>114.66800000000001</v>
      </c>
      <c r="K30" s="5">
        <v>104.821</v>
      </c>
      <c r="L30" s="5">
        <v>85.415999999999997</v>
      </c>
      <c r="M30" s="5">
        <v>72.234000000000009</v>
      </c>
      <c r="N30" s="5">
        <v>80.111999999999995</v>
      </c>
      <c r="O30" s="5">
        <v>139.404</v>
      </c>
      <c r="P30" s="5">
        <v>196.28700000000001</v>
      </c>
      <c r="Q30" s="5">
        <v>113.584</v>
      </c>
      <c r="R30" s="5">
        <v>112.90900000000001</v>
      </c>
      <c r="S30" s="5">
        <v>129.721</v>
      </c>
      <c r="T30" s="5">
        <v>131.47899999999998</v>
      </c>
      <c r="U30" s="5">
        <v>156.44599999999997</v>
      </c>
      <c r="V30" s="5">
        <v>122.99999999999999</v>
      </c>
      <c r="W30" s="5">
        <v>189.66499999999999</v>
      </c>
      <c r="X30" s="5">
        <v>174.227</v>
      </c>
      <c r="Y30" s="5">
        <v>131.44900000000001</v>
      </c>
      <c r="Z30" s="5">
        <v>124.753</v>
      </c>
      <c r="AA30" s="5">
        <v>103.283</v>
      </c>
      <c r="AB30" s="5">
        <v>187.81799999999998</v>
      </c>
      <c r="AC30" s="5">
        <v>168.91800000000001</v>
      </c>
      <c r="AD30" s="5">
        <v>197.358</v>
      </c>
      <c r="AE30" s="5">
        <v>213.465</v>
      </c>
      <c r="AF30" s="5">
        <v>252.41895141000137</v>
      </c>
      <c r="AG30" s="5">
        <v>445.2287214599985</v>
      </c>
      <c r="AH30" s="5">
        <v>365.8081927260007</v>
      </c>
      <c r="AI30" s="5">
        <v>362.04502962700047</v>
      </c>
      <c r="AJ30" s="5">
        <v>612.3734497629963</v>
      </c>
      <c r="AK30" s="5">
        <v>1397.072005234</v>
      </c>
      <c r="AL30" s="40">
        <v>1175.25</v>
      </c>
      <c r="AM30" s="40">
        <v>1108.8328429950002</v>
      </c>
      <c r="AN30" s="40">
        <v>756.62552166499847</v>
      </c>
      <c r="AO30" s="40">
        <v>783.01718383499792</v>
      </c>
      <c r="AP30" s="40">
        <v>992.25855989900094</v>
      </c>
      <c r="AQ30" s="40">
        <v>1056.92407393999</v>
      </c>
      <c r="AR30" s="40">
        <v>743.68373370899963</v>
      </c>
      <c r="AS30" s="5">
        <v>331.44100413827744</v>
      </c>
      <c r="AT30" s="5">
        <v>422.26083599999998</v>
      </c>
      <c r="AU30" s="5">
        <v>686.07100000000003</v>
      </c>
      <c r="AV30" s="5">
        <v>402.32600000000002</v>
      </c>
      <c r="AW30" s="5">
        <v>422.577</v>
      </c>
      <c r="AX30" s="66"/>
    </row>
    <row r="31" spans="2:51" s="18" customFormat="1" ht="9.9" customHeight="1" x14ac:dyDescent="0.2">
      <c r="B31" s="60"/>
      <c r="C31" s="25" t="s">
        <v>32</v>
      </c>
      <c r="D31" s="25"/>
      <c r="E31" s="26"/>
      <c r="F31" s="26"/>
      <c r="G31" s="26"/>
      <c r="H31" s="26"/>
      <c r="I31" s="26"/>
      <c r="J31" s="26"/>
      <c r="K31" s="26"/>
      <c r="L31" s="26"/>
      <c r="M31" s="26"/>
      <c r="N31" s="26"/>
      <c r="O31" s="27"/>
      <c r="P31" s="27"/>
      <c r="Q31" s="27"/>
      <c r="R31" s="27"/>
      <c r="S31" s="27"/>
      <c r="T31" s="62"/>
      <c r="U31" s="27"/>
      <c r="V31" s="27"/>
      <c r="W31" s="27"/>
      <c r="X31" s="27"/>
      <c r="Y31" s="27"/>
      <c r="Z31" s="27"/>
      <c r="AA31" s="27"/>
      <c r="AB31" s="27"/>
      <c r="AC31" s="27"/>
      <c r="AD31" s="4"/>
      <c r="AE31" s="4"/>
      <c r="AF31" s="4"/>
      <c r="AG31" s="4"/>
      <c r="AH31" s="4"/>
      <c r="AI31" s="4"/>
      <c r="AJ31" s="4"/>
      <c r="AK31" s="4"/>
      <c r="AL31" s="73"/>
      <c r="AM31" s="73"/>
      <c r="AN31" s="73"/>
      <c r="AO31" s="73"/>
      <c r="AP31" s="73"/>
      <c r="AQ31" s="73"/>
      <c r="AR31" s="73"/>
      <c r="AS31" s="85"/>
      <c r="AT31" s="73"/>
      <c r="AU31" s="73"/>
      <c r="AV31" s="73"/>
      <c r="AW31" s="73"/>
      <c r="AX31" s="64"/>
    </row>
    <row r="32" spans="2:51" s="18" customFormat="1" ht="9.9" customHeight="1" x14ac:dyDescent="0.2">
      <c r="B32" s="60"/>
      <c r="C32" s="25" t="s">
        <v>33</v>
      </c>
      <c r="D32" s="25"/>
      <c r="E32" s="26">
        <v>518.07000000000005</v>
      </c>
      <c r="F32" s="26">
        <v>555.23900000000015</v>
      </c>
      <c r="G32" s="26">
        <v>533.04399999999998</v>
      </c>
      <c r="H32" s="26">
        <v>514.32400000000007</v>
      </c>
      <c r="I32" s="26">
        <v>518.70299999999997</v>
      </c>
      <c r="J32" s="26">
        <v>531.11199999999997</v>
      </c>
      <c r="K32" s="26">
        <v>554.73900000000003</v>
      </c>
      <c r="L32" s="26">
        <v>601.51499999999999</v>
      </c>
      <c r="M32" s="26">
        <v>984.59500000000003</v>
      </c>
      <c r="N32" s="26">
        <v>1279.6689999999999</v>
      </c>
      <c r="O32" s="27">
        <v>1471.021</v>
      </c>
      <c r="P32" s="27">
        <v>1450.098</v>
      </c>
      <c r="Q32" s="27">
        <v>1593.384</v>
      </c>
      <c r="R32" s="27">
        <v>1752.431</v>
      </c>
      <c r="S32" s="27">
        <v>1874.2159999999999</v>
      </c>
      <c r="T32" s="27">
        <v>1869.0610000000004</v>
      </c>
      <c r="U32" s="27">
        <v>2149.2479999999996</v>
      </c>
      <c r="V32" s="27">
        <v>2203.0549999999998</v>
      </c>
      <c r="W32" s="27">
        <v>2085.6790000000001</v>
      </c>
      <c r="X32" s="27">
        <v>2162.2860000000001</v>
      </c>
      <c r="Y32" s="27">
        <v>2112.6550000000002</v>
      </c>
      <c r="Z32" s="27">
        <v>2011.7190000000001</v>
      </c>
      <c r="AA32" s="4">
        <v>2064.7070000000003</v>
      </c>
      <c r="AB32" s="4">
        <v>2168.683</v>
      </c>
      <c r="AC32" s="4">
        <v>2179.4490000000001</v>
      </c>
      <c r="AD32" s="4">
        <v>2231.5940000000001</v>
      </c>
      <c r="AE32" s="4">
        <v>2081.1030000000001</v>
      </c>
      <c r="AF32" s="4">
        <v>1968.7138852969997</v>
      </c>
      <c r="AG32" s="4">
        <v>1904.0636630920001</v>
      </c>
      <c r="AH32" s="4">
        <v>2373.876673404</v>
      </c>
      <c r="AI32" s="4">
        <v>2201.5344031650002</v>
      </c>
      <c r="AJ32" s="4">
        <v>2170.5371803390003</v>
      </c>
      <c r="AK32" s="4">
        <v>1902.417578997</v>
      </c>
      <c r="AL32" s="63">
        <v>1776.095</v>
      </c>
      <c r="AM32" s="63">
        <v>1937.844998412</v>
      </c>
      <c r="AN32" s="63">
        <v>2230.8540001450001</v>
      </c>
      <c r="AO32" s="63">
        <v>2469.2379994000003</v>
      </c>
      <c r="AP32" s="63">
        <v>2396.7999993269996</v>
      </c>
      <c r="AQ32" s="63">
        <v>2360.2529993919652</v>
      </c>
      <c r="AR32" s="63">
        <v>2441.174</v>
      </c>
      <c r="AS32" s="4">
        <v>1612.729776814057</v>
      </c>
      <c r="AT32" s="4">
        <v>2340.2739999999999</v>
      </c>
      <c r="AU32" s="4">
        <v>2777.3240000000001</v>
      </c>
      <c r="AV32" s="4">
        <v>3152.261</v>
      </c>
      <c r="AW32" s="4">
        <v>3099.1120000000001</v>
      </c>
      <c r="AX32" s="64"/>
    </row>
    <row r="33" spans="2:52" ht="9.9" customHeight="1" x14ac:dyDescent="0.2">
      <c r="B33" s="24"/>
      <c r="C33" s="29" t="s">
        <v>23</v>
      </c>
      <c r="D33" s="29"/>
      <c r="E33" s="31">
        <v>125.352</v>
      </c>
      <c r="F33" s="31">
        <v>153.31100000000001</v>
      </c>
      <c r="G33" s="31">
        <v>181.03100000000001</v>
      </c>
      <c r="H33" s="31">
        <v>185.828</v>
      </c>
      <c r="I33" s="31">
        <v>223.684</v>
      </c>
      <c r="J33" s="31">
        <v>222.80500000000001</v>
      </c>
      <c r="K33" s="31">
        <v>225.04499999999999</v>
      </c>
      <c r="L33" s="31">
        <v>267.92500000000001</v>
      </c>
      <c r="M33" s="31">
        <v>479.19099999999997</v>
      </c>
      <c r="N33" s="31">
        <v>331.97300000000001</v>
      </c>
      <c r="O33" s="32">
        <v>242.596</v>
      </c>
      <c r="P33" s="32">
        <v>407.245</v>
      </c>
      <c r="Q33" s="32">
        <v>575.48400000000004</v>
      </c>
      <c r="R33" s="32">
        <v>615.14</v>
      </c>
      <c r="S33" s="32">
        <v>517.77200000000005</v>
      </c>
      <c r="T33" s="30">
        <v>270.62900000000002</v>
      </c>
      <c r="U33" s="32">
        <v>232.89199999999994</v>
      </c>
      <c r="V33" s="32">
        <v>186.19900000000001</v>
      </c>
      <c r="W33" s="32">
        <v>111.489</v>
      </c>
      <c r="X33" s="32">
        <v>93.305000000000007</v>
      </c>
      <c r="Y33" s="32">
        <v>139.274</v>
      </c>
      <c r="Z33" s="5">
        <v>102.35599999999999</v>
      </c>
      <c r="AA33" s="5">
        <v>92.308000000000007</v>
      </c>
      <c r="AB33" s="5">
        <v>134.19300000000001</v>
      </c>
      <c r="AC33" s="5">
        <v>99.328000000000003</v>
      </c>
      <c r="AD33" s="5">
        <v>118.88500000000001</v>
      </c>
      <c r="AE33" s="5">
        <v>110.17700000000001</v>
      </c>
      <c r="AF33" s="5">
        <v>99.334321630000005</v>
      </c>
      <c r="AG33" s="5">
        <v>77.838925505000006</v>
      </c>
      <c r="AH33" s="5">
        <v>100.08435179899999</v>
      </c>
      <c r="AI33" s="5">
        <v>131.254111634</v>
      </c>
      <c r="AJ33" s="5">
        <v>258.11715623100002</v>
      </c>
      <c r="AK33" s="5">
        <v>236.39844488400001</v>
      </c>
      <c r="AL33" s="40">
        <v>167.24100000000001</v>
      </c>
      <c r="AM33" s="40">
        <v>226.12918306400002</v>
      </c>
      <c r="AN33" s="40">
        <v>262.075277621</v>
      </c>
      <c r="AO33" s="40">
        <v>333.63168032200002</v>
      </c>
      <c r="AP33" s="40">
        <v>356.60172070599998</v>
      </c>
      <c r="AQ33" s="40">
        <v>382.22787327299966</v>
      </c>
      <c r="AR33" s="40">
        <v>368.17700000000002</v>
      </c>
      <c r="AS33" s="5">
        <v>225.86450019817042</v>
      </c>
      <c r="AT33" s="5">
        <v>353.73899999999998</v>
      </c>
      <c r="AU33" s="5">
        <v>521.04499999999996</v>
      </c>
      <c r="AV33" s="5">
        <v>742.84500000000003</v>
      </c>
      <c r="AW33" s="5">
        <v>741.76099999999997</v>
      </c>
      <c r="AX33" s="66"/>
      <c r="AY33" s="65"/>
    </row>
    <row r="34" spans="2:52" ht="9.9" customHeight="1" x14ac:dyDescent="0.2">
      <c r="B34" s="24"/>
      <c r="C34" s="29" t="s">
        <v>24</v>
      </c>
      <c r="D34" s="29"/>
      <c r="E34" s="31">
        <v>20.379000000000001</v>
      </c>
      <c r="F34" s="31">
        <v>20.309000000000001</v>
      </c>
      <c r="G34" s="31">
        <v>19.466000000000001</v>
      </c>
      <c r="H34" s="31">
        <v>16.245000000000001</v>
      </c>
      <c r="I34" s="31">
        <v>24.841999999999999</v>
      </c>
      <c r="J34" s="31">
        <v>22.620999999999999</v>
      </c>
      <c r="K34" s="31">
        <v>26.478999999999999</v>
      </c>
      <c r="L34" s="31">
        <v>23.734999999999999</v>
      </c>
      <c r="M34" s="31">
        <v>40.113999999999997</v>
      </c>
      <c r="N34" s="31">
        <v>43.399000000000001</v>
      </c>
      <c r="O34" s="32">
        <v>22.097000000000001</v>
      </c>
      <c r="P34" s="32">
        <v>19.201000000000001</v>
      </c>
      <c r="Q34" s="32">
        <v>32.218000000000004</v>
      </c>
      <c r="R34" s="32">
        <v>42.076999999999998</v>
      </c>
      <c r="S34" s="32">
        <v>26.521000000000001</v>
      </c>
      <c r="T34" s="30">
        <v>31.456</v>
      </c>
      <c r="U34" s="32">
        <v>19.482999999999997</v>
      </c>
      <c r="V34" s="32">
        <v>20.268000000000001</v>
      </c>
      <c r="W34" s="32">
        <v>30.088999999999999</v>
      </c>
      <c r="X34" s="32">
        <v>27.968</v>
      </c>
      <c r="Y34" s="32">
        <v>39.286000000000001</v>
      </c>
      <c r="Z34" s="5">
        <v>34.768000000000001</v>
      </c>
      <c r="AA34" s="5">
        <v>19.463000000000001</v>
      </c>
      <c r="AB34" s="5">
        <v>19.937000000000001</v>
      </c>
      <c r="AC34" s="5">
        <v>29.053000000000001</v>
      </c>
      <c r="AD34" s="5">
        <v>34.146000000000001</v>
      </c>
      <c r="AE34" s="5">
        <v>30.625</v>
      </c>
      <c r="AF34" s="5">
        <v>30.049996511</v>
      </c>
      <c r="AG34" s="5">
        <v>20.293450273999998</v>
      </c>
      <c r="AH34" s="5">
        <v>21.659945967999999</v>
      </c>
      <c r="AI34" s="5">
        <v>27.117999337000001</v>
      </c>
      <c r="AJ34" s="5">
        <v>33.404724637999998</v>
      </c>
      <c r="AK34" s="5">
        <v>31.524594870000001</v>
      </c>
      <c r="AL34" s="40">
        <v>24.263000000000002</v>
      </c>
      <c r="AM34" s="40">
        <v>36.255333776000001</v>
      </c>
      <c r="AN34" s="40">
        <v>39.527229300999998</v>
      </c>
      <c r="AO34" s="40">
        <v>38.806681347000001</v>
      </c>
      <c r="AP34" s="40">
        <v>67.039647325999994</v>
      </c>
      <c r="AQ34" s="40">
        <v>60.151685500000099</v>
      </c>
      <c r="AR34" s="40">
        <v>53.435000000000002</v>
      </c>
      <c r="AS34" s="5">
        <v>40.256907442576107</v>
      </c>
      <c r="AT34" s="5">
        <v>42.21</v>
      </c>
      <c r="AU34" s="5">
        <v>44.017000000000003</v>
      </c>
      <c r="AV34" s="5">
        <v>80.442999999999998</v>
      </c>
      <c r="AW34" s="5">
        <v>107.92100000000001</v>
      </c>
      <c r="AX34" s="66"/>
      <c r="AY34" s="65"/>
    </row>
    <row r="35" spans="2:52" ht="9.9" customHeight="1" x14ac:dyDescent="0.2">
      <c r="B35" s="24"/>
      <c r="C35" s="29" t="s">
        <v>25</v>
      </c>
      <c r="D35" s="29"/>
      <c r="E35" s="31">
        <v>350.66399999999999</v>
      </c>
      <c r="F35" s="31">
        <v>362.80900000000003</v>
      </c>
      <c r="G35" s="31">
        <v>316.358</v>
      </c>
      <c r="H35" s="31">
        <v>295.32600000000002</v>
      </c>
      <c r="I35" s="31">
        <v>227.07</v>
      </c>
      <c r="J35" s="31">
        <v>250.881</v>
      </c>
      <c r="K35" s="31">
        <v>284.51299999999998</v>
      </c>
      <c r="L35" s="31">
        <v>286.92899999999997</v>
      </c>
      <c r="M35" s="31">
        <v>446.19900000000001</v>
      </c>
      <c r="N35" s="31">
        <v>861.18799999999999</v>
      </c>
      <c r="O35" s="32">
        <v>1164.577</v>
      </c>
      <c r="P35" s="32">
        <v>962.16</v>
      </c>
      <c r="Q35" s="32">
        <v>951.97699999999998</v>
      </c>
      <c r="R35" s="32">
        <v>1065.529</v>
      </c>
      <c r="S35" s="32">
        <v>1294.1969999999999</v>
      </c>
      <c r="T35" s="30">
        <v>1516.1980000000001</v>
      </c>
      <c r="U35" s="32">
        <v>1809.0089999999996</v>
      </c>
      <c r="V35" s="32">
        <v>1899.078</v>
      </c>
      <c r="W35" s="32">
        <v>1919.5609999999999</v>
      </c>
      <c r="X35" s="32">
        <v>2008.4580000000001</v>
      </c>
      <c r="Y35" s="32">
        <v>1858.789</v>
      </c>
      <c r="Z35" s="5">
        <v>1755.4059999999999</v>
      </c>
      <c r="AA35" s="5">
        <v>1834.5250000000001</v>
      </c>
      <c r="AB35" s="5">
        <v>1920.7159999999999</v>
      </c>
      <c r="AC35" s="5">
        <v>2022.09</v>
      </c>
      <c r="AD35" s="5">
        <v>2041.9929999999999</v>
      </c>
      <c r="AE35" s="5">
        <v>1903.03</v>
      </c>
      <c r="AF35" s="5">
        <v>1803.1833367069999</v>
      </c>
      <c r="AG35" s="5">
        <v>1743.0645399350001</v>
      </c>
      <c r="AH35" s="5">
        <v>2181.6951689510001</v>
      </c>
      <c r="AI35" s="5">
        <v>1926.069419871</v>
      </c>
      <c r="AJ35" s="5">
        <v>1752.933164927</v>
      </c>
      <c r="AK35" s="5">
        <v>1477.0856265120001</v>
      </c>
      <c r="AL35" s="40">
        <v>1398.46</v>
      </c>
      <c r="AM35" s="40">
        <v>1571.7055325899998</v>
      </c>
      <c r="AN35" s="40">
        <v>1806.9595572599999</v>
      </c>
      <c r="AO35" s="40">
        <v>1921.3905530930001</v>
      </c>
      <c r="AP35" s="40">
        <v>1798.6175054390001</v>
      </c>
      <c r="AQ35" s="40">
        <v>1835.3386700509654</v>
      </c>
      <c r="AR35" s="40">
        <v>1928.068</v>
      </c>
      <c r="AS35" s="5">
        <v>1261.2727138857431</v>
      </c>
      <c r="AT35" s="5">
        <v>1849.5740000000001</v>
      </c>
      <c r="AU35" s="5">
        <v>2137.145</v>
      </c>
      <c r="AV35" s="5">
        <v>2216.9380000000001</v>
      </c>
      <c r="AW35" s="5">
        <v>2099.538</v>
      </c>
      <c r="AX35" s="66"/>
      <c r="AY35" s="65"/>
    </row>
    <row r="36" spans="2:52" ht="9.9" customHeight="1" x14ac:dyDescent="0.2">
      <c r="B36" s="24"/>
      <c r="C36" s="29" t="s">
        <v>26</v>
      </c>
      <c r="D36" s="29"/>
      <c r="E36" s="31">
        <v>13.526</v>
      </c>
      <c r="F36" s="31">
        <v>13.019</v>
      </c>
      <c r="G36" s="31">
        <v>9.02</v>
      </c>
      <c r="H36" s="31">
        <v>10.646000000000001</v>
      </c>
      <c r="I36" s="31">
        <v>20.986999999999998</v>
      </c>
      <c r="J36" s="31">
        <v>17.053000000000001</v>
      </c>
      <c r="K36" s="31">
        <v>7.5990000000000002</v>
      </c>
      <c r="L36" s="31">
        <v>13.801</v>
      </c>
      <c r="M36" s="31">
        <v>11.872999999999999</v>
      </c>
      <c r="N36" s="31">
        <v>28.945</v>
      </c>
      <c r="O36" s="32">
        <v>26.904</v>
      </c>
      <c r="P36" s="32">
        <v>20.405999999999999</v>
      </c>
      <c r="Q36" s="32">
        <v>18.492000000000001</v>
      </c>
      <c r="R36" s="32">
        <v>13.053000000000001</v>
      </c>
      <c r="S36" s="32">
        <v>8.4499999999999993</v>
      </c>
      <c r="T36" s="30">
        <v>32.688000000000002</v>
      </c>
      <c r="U36" s="32">
        <v>78.22</v>
      </c>
      <c r="V36" s="32">
        <v>80.644999999999996</v>
      </c>
      <c r="W36" s="32">
        <v>12.888</v>
      </c>
      <c r="X36" s="32">
        <v>26.042999999999999</v>
      </c>
      <c r="Y36" s="32">
        <v>60.286999999999999</v>
      </c>
      <c r="Z36" s="5">
        <v>106.62</v>
      </c>
      <c r="AA36" s="5">
        <v>114.748</v>
      </c>
      <c r="AB36" s="5">
        <v>80.224000000000004</v>
      </c>
      <c r="AC36" s="5">
        <v>17.693000000000001</v>
      </c>
      <c r="AD36" s="5">
        <v>23.059000000000001</v>
      </c>
      <c r="AE36" s="5">
        <v>26.852</v>
      </c>
      <c r="AF36" s="5">
        <v>28.552188005000001</v>
      </c>
      <c r="AG36" s="5">
        <v>55.295944404000004</v>
      </c>
      <c r="AH36" s="5">
        <v>63.009013664000001</v>
      </c>
      <c r="AI36" s="5">
        <v>104.270265987</v>
      </c>
      <c r="AJ36" s="5">
        <v>108.755653009</v>
      </c>
      <c r="AK36" s="5">
        <v>136.27484953800001</v>
      </c>
      <c r="AL36" s="40">
        <v>164.423</v>
      </c>
      <c r="AM36" s="40">
        <v>74.807819917000003</v>
      </c>
      <c r="AN36" s="40">
        <v>82.659472645999998</v>
      </c>
      <c r="AO36" s="40">
        <v>111.454824351</v>
      </c>
      <c r="AP36" s="40">
        <v>131.03906985399999</v>
      </c>
      <c r="AQ36" s="40">
        <v>29.106676335999985</v>
      </c>
      <c r="AR36" s="40">
        <v>19.010000000000002</v>
      </c>
      <c r="AS36" s="5">
        <v>14.559853376304725</v>
      </c>
      <c r="AT36" s="5">
        <v>25.233000000000001</v>
      </c>
      <c r="AU36" s="5">
        <v>33.686</v>
      </c>
      <c r="AV36" s="5">
        <v>71.628</v>
      </c>
      <c r="AW36" s="5">
        <v>107.62</v>
      </c>
      <c r="AX36" s="66"/>
    </row>
    <row r="37" spans="2:52" ht="9.9" customHeight="1" x14ac:dyDescent="0.2">
      <c r="B37" s="24"/>
      <c r="C37" s="29" t="s">
        <v>13</v>
      </c>
      <c r="D37" s="29"/>
      <c r="E37" s="31">
        <v>8.1489999999999991</v>
      </c>
      <c r="F37" s="31">
        <v>5.7910000000000004</v>
      </c>
      <c r="G37" s="31">
        <v>7.1690000000000005</v>
      </c>
      <c r="H37" s="31">
        <v>6.2789999999999999</v>
      </c>
      <c r="I37" s="31">
        <v>22.119999999999997</v>
      </c>
      <c r="J37" s="31">
        <v>17.751999999999999</v>
      </c>
      <c r="K37" s="31">
        <v>11.103</v>
      </c>
      <c r="L37" s="31">
        <v>9.125</v>
      </c>
      <c r="M37" s="31">
        <v>7.218</v>
      </c>
      <c r="N37" s="31">
        <v>14.164</v>
      </c>
      <c r="O37" s="32">
        <v>14.847</v>
      </c>
      <c r="P37" s="32">
        <v>41.086000000000006</v>
      </c>
      <c r="Q37" s="32">
        <v>15.213000000000001</v>
      </c>
      <c r="R37" s="32">
        <v>16.631999999999998</v>
      </c>
      <c r="S37" s="32">
        <v>27.276</v>
      </c>
      <c r="T37" s="30">
        <v>18.09</v>
      </c>
      <c r="U37" s="32">
        <v>9.6439999999999966</v>
      </c>
      <c r="V37" s="32">
        <v>16.864999999999998</v>
      </c>
      <c r="W37" s="32">
        <v>11.651999999999999</v>
      </c>
      <c r="X37" s="32">
        <v>6.5120000000000005</v>
      </c>
      <c r="Y37" s="32">
        <v>15.019</v>
      </c>
      <c r="Z37" s="5">
        <v>12.569000000000001</v>
      </c>
      <c r="AA37" s="5">
        <v>3.6630000000000003</v>
      </c>
      <c r="AB37" s="5">
        <v>13.613</v>
      </c>
      <c r="AC37" s="5">
        <v>11.285</v>
      </c>
      <c r="AD37" s="5">
        <v>13.510999999999999</v>
      </c>
      <c r="AE37" s="5">
        <v>10.419</v>
      </c>
      <c r="AF37" s="5">
        <v>7.594042443999788</v>
      </c>
      <c r="AG37" s="5">
        <v>7.570802973999875</v>
      </c>
      <c r="AH37" s="5">
        <v>7.428193022000138</v>
      </c>
      <c r="AI37" s="5">
        <v>12.822606335999909</v>
      </c>
      <c r="AJ37" s="5">
        <v>17.326481534000486</v>
      </c>
      <c r="AK37" s="5">
        <v>21.1340631929999</v>
      </c>
      <c r="AL37" s="40">
        <v>21.707999999999998</v>
      </c>
      <c r="AM37" s="40">
        <v>28.947129065000219</v>
      </c>
      <c r="AN37" s="40">
        <v>39.632463317000308</v>
      </c>
      <c r="AO37" s="40">
        <v>63.954260286999869</v>
      </c>
      <c r="AP37" s="40">
        <v>43.502056001999797</v>
      </c>
      <c r="AQ37" s="40">
        <v>53.42809423200007</v>
      </c>
      <c r="AR37" s="40">
        <v>72.483999999999995</v>
      </c>
      <c r="AS37" s="5">
        <v>70.775801911262548</v>
      </c>
      <c r="AT37" s="5">
        <v>69.519000000000005</v>
      </c>
      <c r="AU37" s="5">
        <v>41.430999999999997</v>
      </c>
      <c r="AV37" s="5">
        <v>40.406999999999996</v>
      </c>
      <c r="AW37" s="5">
        <v>42.271999999999998</v>
      </c>
      <c r="AX37" s="66"/>
    </row>
    <row r="38" spans="2:52" ht="9.9" customHeight="1" x14ac:dyDescent="0.2">
      <c r="B38" s="45"/>
      <c r="C38" s="46"/>
      <c r="D38" s="46"/>
      <c r="E38" s="47"/>
      <c r="F38" s="47"/>
      <c r="G38" s="47"/>
      <c r="H38" s="47"/>
      <c r="I38" s="47"/>
      <c r="J38" s="47"/>
      <c r="K38" s="47"/>
      <c r="L38" s="47"/>
      <c r="M38" s="47"/>
      <c r="N38" s="47"/>
      <c r="O38" s="47"/>
      <c r="P38" s="47"/>
      <c r="Q38" s="47"/>
      <c r="R38" s="47"/>
      <c r="S38" s="4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88"/>
      <c r="AT38" s="88"/>
      <c r="AU38" s="67"/>
      <c r="AV38" s="67"/>
      <c r="AW38" s="67"/>
      <c r="AX38" s="68"/>
    </row>
    <row r="39" spans="2:52" s="51" customFormat="1" x14ac:dyDescent="0.2">
      <c r="C39" s="55" t="s">
        <v>34</v>
      </c>
      <c r="D39" s="51" t="s">
        <v>35</v>
      </c>
      <c r="AS39" s="89"/>
      <c r="AT39" s="89"/>
      <c r="AX39" s="53"/>
      <c r="AY39" s="80"/>
      <c r="AZ39" s="54"/>
    </row>
    <row r="40" spans="2:52" s="51" customFormat="1" ht="34.5" customHeight="1" x14ac:dyDescent="0.2">
      <c r="C40" s="56" t="s">
        <v>36</v>
      </c>
      <c r="D40" s="116" t="s">
        <v>37</v>
      </c>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16"/>
      <c r="AK40" s="116"/>
      <c r="AL40" s="116"/>
      <c r="AM40" s="116"/>
      <c r="AN40" s="116"/>
      <c r="AO40" s="116"/>
      <c r="AP40" s="116"/>
      <c r="AQ40" s="116"/>
      <c r="AR40" s="116"/>
      <c r="AS40" s="116"/>
      <c r="AT40" s="116"/>
      <c r="AU40" s="116"/>
      <c r="AV40" s="116"/>
      <c r="AW40" s="116"/>
      <c r="AX40" s="116"/>
      <c r="AY40" s="80"/>
      <c r="AZ40" s="54"/>
    </row>
    <row r="41" spans="2:52" s="51" customFormat="1" x14ac:dyDescent="0.2">
      <c r="C41" s="57" t="s">
        <v>44</v>
      </c>
      <c r="D41" s="57" t="s">
        <v>38</v>
      </c>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8"/>
      <c r="AL41" s="58"/>
      <c r="AM41" s="58"/>
      <c r="AN41" s="58"/>
      <c r="AO41" s="58"/>
      <c r="AP41" s="58"/>
      <c r="AQ41" s="58"/>
      <c r="AR41" s="58"/>
      <c r="AS41" s="90"/>
      <c r="AT41" s="90"/>
      <c r="AU41" s="58"/>
      <c r="AV41" s="58"/>
      <c r="AW41" s="58"/>
      <c r="AX41" s="58"/>
      <c r="AY41" s="80"/>
      <c r="AZ41" s="54"/>
    </row>
    <row r="42" spans="2:52" s="51" customFormat="1" ht="20.25" customHeight="1" x14ac:dyDescent="0.2">
      <c r="C42" s="56" t="s">
        <v>39</v>
      </c>
      <c r="D42" s="117" t="s">
        <v>41</v>
      </c>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81"/>
      <c r="AZ42" s="53"/>
    </row>
    <row r="43" spans="2:52" s="51" customFormat="1" x14ac:dyDescent="0.2">
      <c r="C43" s="82" t="s">
        <v>40</v>
      </c>
      <c r="D43" s="53" t="s">
        <v>42</v>
      </c>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91"/>
      <c r="AT43" s="91"/>
      <c r="AU43" s="53"/>
      <c r="AV43" s="53"/>
      <c r="AW43" s="11"/>
      <c r="AX43" s="53"/>
      <c r="AY43" s="81"/>
      <c r="AZ43" s="53"/>
    </row>
    <row r="44" spans="2:52" x14ac:dyDescent="0.2">
      <c r="C44" s="119" t="s">
        <v>51</v>
      </c>
      <c r="D44" s="119"/>
      <c r="AW44" s="11"/>
    </row>
    <row r="45" spans="2:52" x14ac:dyDescent="0.2">
      <c r="C45" s="112" t="s">
        <v>50</v>
      </c>
      <c r="D45" s="112"/>
      <c r="AW45" s="11"/>
    </row>
    <row r="46" spans="2:52" x14ac:dyDescent="0.2">
      <c r="AW46" s="11"/>
    </row>
    <row r="47" spans="2:52" hidden="1" x14ac:dyDescent="0.2">
      <c r="AW47" s="11">
        <f t="shared" ref="AW47:AW75" si="0">AW17+AW23</f>
        <v>464.84899999999999</v>
      </c>
    </row>
    <row r="48" spans="2:52" hidden="1" x14ac:dyDescent="0.2">
      <c r="AL48" s="51"/>
      <c r="AM48" s="51"/>
      <c r="AN48" s="51"/>
      <c r="AO48" s="51"/>
      <c r="AP48" s="51"/>
      <c r="AQ48" s="51"/>
      <c r="AR48" s="51"/>
      <c r="AU48" s="51"/>
      <c r="AV48" s="51"/>
      <c r="AW48" s="11">
        <f t="shared" si="0"/>
        <v>3895.13</v>
      </c>
    </row>
    <row r="49" spans="38:49" hidden="1" x14ac:dyDescent="0.2">
      <c r="AL49" s="51"/>
      <c r="AM49" s="51"/>
      <c r="AN49" s="51"/>
      <c r="AO49" s="51"/>
      <c r="AP49" s="51"/>
      <c r="AQ49" s="51"/>
      <c r="AR49" s="51"/>
      <c r="AU49" s="51"/>
      <c r="AV49" s="51"/>
      <c r="AW49" s="11">
        <f t="shared" si="0"/>
        <v>24905.728000000003</v>
      </c>
    </row>
    <row r="50" spans="38:49" hidden="1" x14ac:dyDescent="0.2">
      <c r="AL50" s="51"/>
      <c r="AM50" s="51"/>
      <c r="AN50" s="51"/>
      <c r="AO50" s="51"/>
      <c r="AP50" s="51"/>
      <c r="AQ50" s="51"/>
      <c r="AR50" s="51"/>
      <c r="AU50" s="51"/>
      <c r="AV50" s="51"/>
      <c r="AW50" s="11">
        <f t="shared" si="0"/>
        <v>18240.733</v>
      </c>
    </row>
    <row r="51" spans="38:49" hidden="1" x14ac:dyDescent="0.2">
      <c r="AL51" s="51"/>
      <c r="AM51" s="51"/>
      <c r="AN51" s="51"/>
      <c r="AO51" s="51"/>
      <c r="AP51" s="51"/>
      <c r="AQ51" s="51"/>
      <c r="AR51" s="51"/>
      <c r="AU51" s="51"/>
      <c r="AV51" s="51"/>
      <c r="AW51" s="11">
        <f t="shared" si="0"/>
        <v>3827.7919999999999</v>
      </c>
    </row>
    <row r="52" spans="38:49" hidden="1" x14ac:dyDescent="0.2">
      <c r="AL52" s="51"/>
      <c r="AM52" s="51"/>
      <c r="AN52" s="51"/>
      <c r="AO52" s="51"/>
      <c r="AP52" s="51"/>
      <c r="AQ52" s="51"/>
      <c r="AR52" s="51"/>
      <c r="AU52" s="51"/>
      <c r="AV52" s="51"/>
      <c r="AW52" s="11">
        <f t="shared" si="0"/>
        <v>3693.3319999999999</v>
      </c>
    </row>
    <row r="53" spans="38:49" hidden="1" x14ac:dyDescent="0.2">
      <c r="AL53" s="51"/>
      <c r="AM53" s="51"/>
      <c r="AN53" s="51"/>
      <c r="AO53" s="51"/>
      <c r="AP53" s="51"/>
      <c r="AQ53" s="51"/>
      <c r="AR53" s="51"/>
      <c r="AU53" s="51"/>
      <c r="AV53" s="51"/>
      <c r="AW53" s="11">
        <f t="shared" si="0"/>
        <v>727.51599999999996</v>
      </c>
    </row>
    <row r="54" spans="38:49" hidden="1" x14ac:dyDescent="0.2">
      <c r="AL54" s="51"/>
      <c r="AM54" s="51"/>
      <c r="AN54" s="51"/>
      <c r="AO54" s="51"/>
      <c r="AP54" s="51"/>
      <c r="AQ54" s="51"/>
      <c r="AR54" s="51"/>
      <c r="AU54" s="51"/>
      <c r="AV54" s="51"/>
      <c r="AW54" s="11">
        <f t="shared" si="0"/>
        <v>422.577</v>
      </c>
    </row>
    <row r="55" spans="38:49" hidden="1" x14ac:dyDescent="0.2">
      <c r="AL55" s="51"/>
      <c r="AM55" s="51"/>
      <c r="AN55" s="51"/>
      <c r="AO55" s="51"/>
      <c r="AP55" s="51"/>
      <c r="AQ55" s="51"/>
      <c r="AR55" s="51"/>
      <c r="AU55" s="51"/>
      <c r="AV55" s="51"/>
      <c r="AW55" s="11">
        <f t="shared" si="0"/>
        <v>23961.274000000001</v>
      </c>
    </row>
    <row r="56" spans="38:49" hidden="1" x14ac:dyDescent="0.2">
      <c r="AL56" s="51"/>
      <c r="AM56" s="51"/>
      <c r="AN56" s="51"/>
      <c r="AO56" s="51"/>
      <c r="AP56" s="51"/>
      <c r="AQ56" s="51"/>
      <c r="AR56" s="51"/>
      <c r="AU56" s="51"/>
      <c r="AV56" s="51"/>
      <c r="AW56" s="11">
        <f t="shared" si="0"/>
        <v>21291.434000000001</v>
      </c>
    </row>
    <row r="57" spans="38:49" hidden="1" x14ac:dyDescent="0.2">
      <c r="AL57" s="51"/>
      <c r="AM57" s="51"/>
      <c r="AN57" s="51"/>
      <c r="AO57" s="51"/>
      <c r="AP57" s="51"/>
      <c r="AQ57" s="51"/>
      <c r="AR57" s="51"/>
      <c r="AU57" s="51"/>
      <c r="AV57" s="51"/>
      <c r="AW57" s="11">
        <f t="shared" si="0"/>
        <v>1987.788</v>
      </c>
    </row>
    <row r="58" spans="38:49" hidden="1" x14ac:dyDescent="0.2">
      <c r="AL58" s="51"/>
      <c r="AM58" s="51"/>
      <c r="AN58" s="51"/>
      <c r="AO58" s="51"/>
      <c r="AP58" s="51"/>
      <c r="AQ58" s="51"/>
      <c r="AR58" s="51"/>
      <c r="AU58" s="51"/>
      <c r="AV58" s="51"/>
      <c r="AW58" s="11">
        <f t="shared" si="0"/>
        <v>3726.9849999999997</v>
      </c>
    </row>
    <row r="59" spans="38:49" hidden="1" x14ac:dyDescent="0.2">
      <c r="AL59" s="51"/>
      <c r="AM59" s="51"/>
      <c r="AN59" s="51"/>
      <c r="AO59" s="51"/>
      <c r="AP59" s="51"/>
      <c r="AQ59" s="51"/>
      <c r="AR59" s="51"/>
      <c r="AU59" s="51"/>
      <c r="AV59" s="51"/>
      <c r="AW59" s="11">
        <f t="shared" si="0"/>
        <v>2580.8220000000001</v>
      </c>
    </row>
    <row r="60" spans="38:49" hidden="1" x14ac:dyDescent="0.2">
      <c r="AW60" s="11">
        <f t="shared" si="0"/>
        <v>530.197</v>
      </c>
    </row>
    <row r="61" spans="38:49" hidden="1" x14ac:dyDescent="0.2">
      <c r="AL61" s="53"/>
      <c r="AM61" s="53"/>
      <c r="AN61" s="53"/>
      <c r="AO61" s="53"/>
      <c r="AP61" s="53"/>
      <c r="AQ61" s="53"/>
      <c r="AR61" s="53"/>
      <c r="AS61" s="91"/>
      <c r="AT61" s="91"/>
      <c r="AU61" s="53"/>
      <c r="AV61" s="53"/>
      <c r="AW61" s="11">
        <f t="shared" si="0"/>
        <v>42.271999999999998</v>
      </c>
    </row>
    <row r="62" spans="38:49" hidden="1" x14ac:dyDescent="0.2">
      <c r="AL62" s="53"/>
      <c r="AM62" s="53"/>
      <c r="AN62" s="53"/>
      <c r="AO62" s="53"/>
      <c r="AP62" s="53"/>
      <c r="AQ62" s="53"/>
      <c r="AR62" s="53"/>
      <c r="AS62" s="91"/>
      <c r="AT62" s="91"/>
      <c r="AU62" s="53"/>
      <c r="AV62" s="53"/>
      <c r="AW62" s="11">
        <f t="shared" si="0"/>
        <v>3099.1120000000001</v>
      </c>
    </row>
    <row r="63" spans="38:49" hidden="1" x14ac:dyDescent="0.2">
      <c r="AL63" s="53"/>
      <c r="AM63" s="53"/>
      <c r="AN63" s="53"/>
      <c r="AO63" s="53"/>
      <c r="AP63" s="53"/>
      <c r="AQ63" s="53"/>
      <c r="AR63" s="53"/>
      <c r="AS63" s="91"/>
      <c r="AT63" s="91"/>
      <c r="AU63" s="53"/>
      <c r="AV63" s="53"/>
      <c r="AW63" s="11">
        <f t="shared" si="0"/>
        <v>741.76099999999997</v>
      </c>
    </row>
    <row r="64" spans="38:49" hidden="1" x14ac:dyDescent="0.2">
      <c r="AL64" s="53"/>
      <c r="AM64" s="53"/>
      <c r="AN64" s="53"/>
      <c r="AO64" s="53"/>
      <c r="AP64" s="53"/>
      <c r="AQ64" s="53"/>
      <c r="AR64" s="53"/>
      <c r="AS64" s="91"/>
      <c r="AT64" s="91"/>
      <c r="AU64" s="53"/>
      <c r="AV64" s="53"/>
      <c r="AW64" s="11">
        <f t="shared" si="0"/>
        <v>107.92100000000001</v>
      </c>
    </row>
    <row r="65" spans="37:49" hidden="1" x14ac:dyDescent="0.2">
      <c r="AL65" s="53"/>
      <c r="AM65" s="53"/>
      <c r="AN65" s="53"/>
      <c r="AO65" s="53"/>
      <c r="AP65" s="53"/>
      <c r="AQ65" s="53"/>
      <c r="AR65" s="53"/>
      <c r="AS65" s="91"/>
      <c r="AT65" s="91"/>
      <c r="AU65" s="53"/>
      <c r="AV65" s="53"/>
      <c r="AW65" s="11">
        <f t="shared" si="0"/>
        <v>2099.538</v>
      </c>
    </row>
    <row r="66" spans="37:49" hidden="1" x14ac:dyDescent="0.2">
      <c r="AL66" s="53"/>
      <c r="AM66" s="53"/>
      <c r="AN66" s="53"/>
      <c r="AO66" s="53"/>
      <c r="AP66" s="53"/>
      <c r="AQ66" s="53"/>
      <c r="AR66" s="53"/>
      <c r="AS66" s="91"/>
      <c r="AT66" s="91"/>
      <c r="AU66" s="53"/>
      <c r="AV66" s="53"/>
      <c r="AW66" s="11">
        <f t="shared" si="0"/>
        <v>107.62</v>
      </c>
    </row>
    <row r="67" spans="37:49" hidden="1" x14ac:dyDescent="0.2">
      <c r="AL67" s="53"/>
      <c r="AM67" s="53"/>
      <c r="AN67" s="53"/>
      <c r="AO67" s="53"/>
      <c r="AP67" s="53"/>
      <c r="AQ67" s="53"/>
      <c r="AR67" s="53"/>
      <c r="AS67" s="91"/>
      <c r="AT67" s="91"/>
      <c r="AU67" s="53"/>
      <c r="AV67" s="53"/>
      <c r="AW67" s="11">
        <f t="shared" si="0"/>
        <v>42.271999999999998</v>
      </c>
    </row>
    <row r="68" spans="37:49" hidden="1" x14ac:dyDescent="0.2">
      <c r="AL68" s="53"/>
      <c r="AM68" s="53"/>
      <c r="AN68" s="53"/>
      <c r="AO68" s="53"/>
      <c r="AP68" s="53"/>
      <c r="AQ68" s="53"/>
      <c r="AR68" s="53"/>
      <c r="AS68" s="91"/>
      <c r="AT68" s="91"/>
      <c r="AU68" s="53"/>
      <c r="AV68" s="53"/>
      <c r="AW68" s="11">
        <f t="shared" si="0"/>
        <v>0</v>
      </c>
    </row>
    <row r="69" spans="37:49" hidden="1" x14ac:dyDescent="0.2">
      <c r="AL69" s="53"/>
      <c r="AM69" s="53"/>
      <c r="AN69" s="53"/>
      <c r="AO69" s="53"/>
      <c r="AP69" s="53"/>
      <c r="AQ69" s="53"/>
      <c r="AR69" s="53"/>
      <c r="AS69" s="91"/>
      <c r="AT69" s="91"/>
      <c r="AU69" s="53"/>
      <c r="AV69" s="53"/>
      <c r="AW69" s="11">
        <f t="shared" si="0"/>
        <v>0</v>
      </c>
    </row>
    <row r="70" spans="37:49" hidden="1" x14ac:dyDescent="0.2">
      <c r="AL70" s="53"/>
      <c r="AM70" s="53"/>
      <c r="AN70" s="53"/>
      <c r="AO70" s="53"/>
      <c r="AP70" s="53"/>
      <c r="AQ70" s="53"/>
      <c r="AR70" s="53"/>
      <c r="AS70" s="91"/>
      <c r="AT70" s="91"/>
      <c r="AU70" s="53"/>
      <c r="AV70" s="53"/>
      <c r="AW70" s="11">
        <f t="shared" si="0"/>
        <v>0</v>
      </c>
    </row>
    <row r="71" spans="37:49" hidden="1" x14ac:dyDescent="0.2">
      <c r="AK71" s="75"/>
      <c r="AL71" s="53"/>
      <c r="AM71" s="53"/>
      <c r="AN71" s="53"/>
      <c r="AO71" s="53"/>
      <c r="AP71" s="53"/>
      <c r="AQ71" s="53"/>
      <c r="AR71" s="53"/>
      <c r="AS71" s="91"/>
      <c r="AT71" s="91"/>
      <c r="AU71" s="53"/>
      <c r="AV71" s="53"/>
      <c r="AW71" s="11">
        <f t="shared" si="0"/>
        <v>464.84899999999999</v>
      </c>
    </row>
    <row r="72" spans="37:49" hidden="1" x14ac:dyDescent="0.2">
      <c r="AK72" s="75"/>
      <c r="AL72" s="53"/>
      <c r="AM72" s="53"/>
      <c r="AN72" s="53"/>
      <c r="AO72" s="53"/>
      <c r="AP72" s="53"/>
      <c r="AQ72" s="53"/>
      <c r="AR72" s="53"/>
      <c r="AS72" s="91"/>
      <c r="AT72" s="91"/>
      <c r="AU72" s="53"/>
      <c r="AV72" s="53"/>
      <c r="AW72" s="11">
        <f t="shared" si="0"/>
        <v>3895.13</v>
      </c>
    </row>
    <row r="73" spans="37:49" hidden="1" x14ac:dyDescent="0.2">
      <c r="AK73" s="75"/>
      <c r="AL73" s="75"/>
      <c r="AM73" s="75"/>
      <c r="AN73" s="75"/>
      <c r="AW73" s="11">
        <f t="shared" si="0"/>
        <v>24905.728000000003</v>
      </c>
    </row>
    <row r="74" spans="37:49" hidden="1" x14ac:dyDescent="0.2">
      <c r="AK74" s="75"/>
      <c r="AL74" s="75"/>
      <c r="AM74" s="75"/>
      <c r="AN74" s="75"/>
      <c r="AW74" s="11">
        <f t="shared" si="0"/>
        <v>18240.733</v>
      </c>
    </row>
    <row r="75" spans="37:49" hidden="1" x14ac:dyDescent="0.2">
      <c r="AK75" s="75"/>
      <c r="AL75" s="75"/>
      <c r="AM75" s="75"/>
      <c r="AN75" s="75"/>
      <c r="AW75" s="11">
        <f t="shared" si="0"/>
        <v>3827.7919999999999</v>
      </c>
    </row>
    <row r="76" spans="37:49" x14ac:dyDescent="0.2">
      <c r="AW76" s="11"/>
    </row>
  </sheetData>
  <mergeCells count="4">
    <mergeCell ref="B4:AX4"/>
    <mergeCell ref="D40:AX40"/>
    <mergeCell ref="D42:AX42"/>
    <mergeCell ref="C44:D44"/>
  </mergeCells>
  <phoneticPr fontId="0" type="noConversion"/>
  <printOptions horizontalCentered="1"/>
  <pageMargins left="0.39370078740157483" right="0.39370078740157483" top="0.78740157480314965" bottom="0.59055118110236227" header="0.59055118110236227" footer="0.59055118110236227"/>
  <pageSetup scale="88" orientation="landscape" horizontalDpi="4294967292" verticalDpi="300" r:id="rId1"/>
  <headerFooter alignWithMargins="0">
    <oddHeader>&amp;L&amp;"Arial,Negrita"&amp;8Pág. 3_2_3&amp;C&amp;"Arial,Negrita"&amp;9SECRETARÍA DE TURISMO</oddHeader>
    <oddFooter>&amp;L&amp;"Arial,Negrita"&amp;8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Primera  Parte</vt:lpstr>
      <vt:lpstr>Segunda Parte</vt:lpstr>
      <vt:lpstr>'Primera  Parte'!Área_de_impresión</vt:lpstr>
      <vt:lpstr>'Segunda Parte'!Área_de_impresión</vt:lpstr>
      <vt:lpstr>'Primera  Parte'!Títulos_a_imprimir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Octavio Núñez Guerrero</cp:lastModifiedBy>
  <cp:lastPrinted>2025-11-05T18:58:05Z</cp:lastPrinted>
  <dcterms:created xsi:type="dcterms:W3CDTF">2000-06-01T18:10:47Z</dcterms:created>
  <dcterms:modified xsi:type="dcterms:W3CDTF">2025-11-28T17:42:25Z</dcterms:modified>
</cp:coreProperties>
</file>